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EDRMS\Exchequer Services Procedures\Corporate Payroll\Pay Awards_Restore\Green Book\April 2022 NJC Rates\"/>
    </mc:Choice>
  </mc:AlternateContent>
  <xr:revisionPtr revIDLastSave="0" documentId="13_ncr:1_{0CBEB2C3-062D-4BBC-9271-83834E8CFBCC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Lookups" sheetId="8" r:id="rId1"/>
    <sheet name="01-Apr-22 3rd Tier" sheetId="7" r:id="rId2"/>
    <sheet name="01-April-22" sheetId="5" r:id="rId3"/>
    <sheet name="01-April-22  Apprenticeship " sheetId="9" r:id="rId4"/>
  </sheets>
  <definedNames>
    <definedName name="NI_lower" localSheetId="3">#REF!</definedName>
    <definedName name="NI_lower">Lookups!$B$1</definedName>
    <definedName name="NI_rate_in" localSheetId="3">#REF!</definedName>
    <definedName name="NI_rate_in">Lookups!$B$4</definedName>
    <definedName name="NI_rate_out_and_upper" localSheetId="3">#REF!</definedName>
    <definedName name="NI_rate_out_and_upper">Lookups!$B$5</definedName>
    <definedName name="Ni_upper" localSheetId="3">#REF!</definedName>
    <definedName name="Ni_upper">Lookups!$B$3</definedName>
    <definedName name="_xlnm.Print_Area" localSheetId="2">'01-April-22'!$A$1:$H$62</definedName>
    <definedName name="_xlnm.Print_Area" localSheetId="3">'01-April-22  Apprenticeship '!$A$1:$L$36</definedName>
    <definedName name="super_perc" localSheetId="3">#REF!</definedName>
    <definedName name="super_perc">Lookups!$B$7</definedName>
    <definedName name="uplift_perc" localSheetId="3">#REF!</definedName>
    <definedName name="uplift_perc">Lookups!$B$8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4" i="7" l="1"/>
  <c r="E42" i="7"/>
  <c r="E64" i="5"/>
  <c r="J40" i="7"/>
  <c r="K40" i="7" s="1"/>
  <c r="J39" i="7"/>
  <c r="K39" i="7" s="1"/>
  <c r="J38" i="7"/>
  <c r="K38" i="7" s="1"/>
  <c r="J37" i="7"/>
  <c r="K37" i="7" s="1"/>
  <c r="J36" i="7"/>
  <c r="K36" i="7" s="1"/>
  <c r="J35" i="7"/>
  <c r="K35" i="7" s="1"/>
  <c r="J34" i="7"/>
  <c r="K34" i="7" s="1"/>
  <c r="J33" i="7"/>
  <c r="K33" i="7" s="1"/>
  <c r="K32" i="7"/>
  <c r="J32" i="7"/>
  <c r="J31" i="7"/>
  <c r="K31" i="7" s="1"/>
  <c r="J30" i="7"/>
  <c r="K30" i="7" s="1"/>
  <c r="J29" i="7"/>
  <c r="K29" i="7" s="1"/>
  <c r="J28" i="7"/>
  <c r="K28" i="7" s="1"/>
  <c r="J27" i="7"/>
  <c r="K27" i="7" s="1"/>
  <c r="J26" i="7"/>
  <c r="K26" i="7" s="1"/>
  <c r="J25" i="7"/>
  <c r="K25" i="7" s="1"/>
  <c r="J24" i="7"/>
  <c r="K24" i="7" s="1"/>
  <c r="J23" i="7"/>
  <c r="K23" i="7" s="1"/>
  <c r="J22" i="7"/>
  <c r="K22" i="7" s="1"/>
  <c r="J21" i="7"/>
  <c r="K21" i="7" s="1"/>
  <c r="J20" i="7"/>
  <c r="K20" i="7" s="1"/>
  <c r="J19" i="7"/>
  <c r="K19" i="7" s="1"/>
  <c r="J18" i="7"/>
  <c r="K18" i="7" s="1"/>
  <c r="J17" i="7"/>
  <c r="K17" i="7" s="1"/>
  <c r="J16" i="7"/>
  <c r="K16" i="7" s="1"/>
  <c r="J15" i="7"/>
  <c r="K15" i="7" s="1"/>
  <c r="J14" i="7"/>
  <c r="K14" i="7" s="1"/>
  <c r="J13" i="7"/>
  <c r="K13" i="7" s="1"/>
  <c r="J12" i="7"/>
  <c r="K12" i="7" s="1"/>
  <c r="J11" i="7"/>
  <c r="K11" i="7" s="1"/>
  <c r="J10" i="7"/>
  <c r="K10" i="7" s="1"/>
  <c r="J9" i="7"/>
  <c r="K9" i="7" s="1"/>
  <c r="J8" i="7"/>
  <c r="K8" i="7" s="1"/>
  <c r="J7" i="7"/>
  <c r="K7" i="7" s="1"/>
  <c r="J6" i="7"/>
  <c r="K6" i="7" s="1"/>
  <c r="J5" i="7"/>
  <c r="K5" i="7" s="1"/>
  <c r="H40" i="7"/>
  <c r="G40" i="7"/>
  <c r="F40" i="7"/>
  <c r="H39" i="7"/>
  <c r="G39" i="7"/>
  <c r="F39" i="7"/>
  <c r="H38" i="7"/>
  <c r="G38" i="7"/>
  <c r="F38" i="7"/>
  <c r="H37" i="7"/>
  <c r="G37" i="7"/>
  <c r="F37" i="7"/>
  <c r="H36" i="7"/>
  <c r="G36" i="7"/>
  <c r="F36" i="7"/>
  <c r="H35" i="7"/>
  <c r="G35" i="7"/>
  <c r="F35" i="7"/>
  <c r="H34" i="7"/>
  <c r="G34" i="7"/>
  <c r="F34" i="7"/>
  <c r="H33" i="7"/>
  <c r="G33" i="7"/>
  <c r="F33" i="7"/>
  <c r="H32" i="7"/>
  <c r="G32" i="7"/>
  <c r="F32" i="7"/>
  <c r="H31" i="7"/>
  <c r="G31" i="7"/>
  <c r="F31" i="7"/>
  <c r="H30" i="7"/>
  <c r="G30" i="7"/>
  <c r="F30" i="7"/>
  <c r="H29" i="7"/>
  <c r="G29" i="7"/>
  <c r="F29" i="7"/>
  <c r="H28" i="7"/>
  <c r="G28" i="7"/>
  <c r="F28" i="7"/>
  <c r="H27" i="7"/>
  <c r="G27" i="7"/>
  <c r="F27" i="7"/>
  <c r="H26" i="7"/>
  <c r="G26" i="7"/>
  <c r="F26" i="7"/>
  <c r="H25" i="7"/>
  <c r="G25" i="7"/>
  <c r="F25" i="7"/>
  <c r="H24" i="7"/>
  <c r="G24" i="7"/>
  <c r="F24" i="7"/>
  <c r="H23" i="7"/>
  <c r="G23" i="7"/>
  <c r="F23" i="7"/>
  <c r="H22" i="7"/>
  <c r="G22" i="7"/>
  <c r="F22" i="7"/>
  <c r="H21" i="7"/>
  <c r="G21" i="7"/>
  <c r="F21" i="7"/>
  <c r="H20" i="7"/>
  <c r="G20" i="7"/>
  <c r="F20" i="7"/>
  <c r="H19" i="7"/>
  <c r="G19" i="7"/>
  <c r="F19" i="7"/>
  <c r="H18" i="7"/>
  <c r="G18" i="7"/>
  <c r="F18" i="7"/>
  <c r="H17" i="7"/>
  <c r="G17" i="7"/>
  <c r="F17" i="7"/>
  <c r="H16" i="7"/>
  <c r="G16" i="7"/>
  <c r="F16" i="7"/>
  <c r="H15" i="7"/>
  <c r="G15" i="7"/>
  <c r="F15" i="7"/>
  <c r="H14" i="7"/>
  <c r="G14" i="7"/>
  <c r="F14" i="7"/>
  <c r="H13" i="7"/>
  <c r="G13" i="7"/>
  <c r="F13" i="7"/>
  <c r="H12" i="7"/>
  <c r="G12" i="7"/>
  <c r="F12" i="7"/>
  <c r="H11" i="7"/>
  <c r="G11" i="7"/>
  <c r="F11" i="7"/>
  <c r="H10" i="7"/>
  <c r="G10" i="7"/>
  <c r="F10" i="7"/>
  <c r="H9" i="7"/>
  <c r="G9" i="7"/>
  <c r="F9" i="7"/>
  <c r="H8" i="7"/>
  <c r="G8" i="7"/>
  <c r="F8" i="7"/>
  <c r="H7" i="7"/>
  <c r="G7" i="7"/>
  <c r="F7" i="7"/>
  <c r="H6" i="7"/>
  <c r="G6" i="7"/>
  <c r="F6" i="7"/>
  <c r="H5" i="7"/>
  <c r="G5" i="7"/>
  <c r="F5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J4" i="7"/>
  <c r="H4" i="7"/>
  <c r="G4" i="7"/>
  <c r="F4" i="7"/>
  <c r="E4" i="7"/>
  <c r="F5" i="5"/>
  <c r="L62" i="5"/>
  <c r="M62" i="5" s="1"/>
  <c r="L61" i="5"/>
  <c r="M61" i="5" s="1"/>
  <c r="L60" i="5"/>
  <c r="M60" i="5" s="1"/>
  <c r="L59" i="5"/>
  <c r="M59" i="5" s="1"/>
  <c r="L58" i="5"/>
  <c r="M58" i="5" s="1"/>
  <c r="L57" i="5"/>
  <c r="M57" i="5" s="1"/>
  <c r="L56" i="5"/>
  <c r="M56" i="5" s="1"/>
  <c r="L55" i="5"/>
  <c r="M55" i="5" s="1"/>
  <c r="L54" i="5"/>
  <c r="M54" i="5" s="1"/>
  <c r="L53" i="5"/>
  <c r="M53" i="5" s="1"/>
  <c r="L52" i="5"/>
  <c r="M52" i="5" s="1"/>
  <c r="L51" i="5"/>
  <c r="M51" i="5" s="1"/>
  <c r="L50" i="5"/>
  <c r="M50" i="5" s="1"/>
  <c r="L49" i="5"/>
  <c r="M49" i="5" s="1"/>
  <c r="L48" i="5"/>
  <c r="M48" i="5" s="1"/>
  <c r="L47" i="5"/>
  <c r="M47" i="5" s="1"/>
  <c r="L46" i="5"/>
  <c r="M46" i="5" s="1"/>
  <c r="L45" i="5"/>
  <c r="M45" i="5" s="1"/>
  <c r="L44" i="5"/>
  <c r="M44" i="5" s="1"/>
  <c r="L43" i="5"/>
  <c r="M43" i="5" s="1"/>
  <c r="L42" i="5"/>
  <c r="M42" i="5" s="1"/>
  <c r="L41" i="5"/>
  <c r="M41" i="5" s="1"/>
  <c r="L40" i="5"/>
  <c r="M40" i="5" s="1"/>
  <c r="L39" i="5"/>
  <c r="M39" i="5" s="1"/>
  <c r="L38" i="5"/>
  <c r="M38" i="5" s="1"/>
  <c r="L37" i="5"/>
  <c r="M37" i="5" s="1"/>
  <c r="L36" i="5"/>
  <c r="M36" i="5" s="1"/>
  <c r="L35" i="5"/>
  <c r="M35" i="5" s="1"/>
  <c r="L34" i="5"/>
  <c r="M34" i="5" s="1"/>
  <c r="L33" i="5"/>
  <c r="M33" i="5" s="1"/>
  <c r="L32" i="5"/>
  <c r="M32" i="5" s="1"/>
  <c r="L31" i="5"/>
  <c r="M31" i="5" s="1"/>
  <c r="L30" i="5"/>
  <c r="M30" i="5" s="1"/>
  <c r="L29" i="5"/>
  <c r="M29" i="5" s="1"/>
  <c r="L28" i="5"/>
  <c r="M28" i="5" s="1"/>
  <c r="L27" i="5"/>
  <c r="M27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8" i="5"/>
  <c r="M18" i="5" s="1"/>
  <c r="H62" i="5"/>
  <c r="G62" i="5"/>
  <c r="F62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9" i="5"/>
  <c r="G39" i="5"/>
  <c r="F39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18" i="5"/>
  <c r="G18" i="5"/>
  <c r="F18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L17" i="5"/>
  <c r="M17" i="5" s="1"/>
  <c r="H17" i="5"/>
  <c r="G17" i="5"/>
  <c r="F17" i="5"/>
  <c r="E17" i="5"/>
  <c r="L15" i="5"/>
  <c r="M15" i="5" s="1"/>
  <c r="L13" i="5"/>
  <c r="M13" i="5" s="1"/>
  <c r="L11" i="5"/>
  <c r="M11" i="5" s="1"/>
  <c r="L9" i="5"/>
  <c r="M9" i="5" s="1"/>
  <c r="L7" i="5"/>
  <c r="M7" i="5" s="1"/>
  <c r="L5" i="5"/>
  <c r="M5" i="5" s="1"/>
  <c r="H15" i="5"/>
  <c r="G15" i="5"/>
  <c r="F15" i="5"/>
  <c r="H13" i="5"/>
  <c r="G13" i="5"/>
  <c r="F13" i="5"/>
  <c r="H11" i="5"/>
  <c r="G11" i="5"/>
  <c r="F11" i="5"/>
  <c r="H9" i="5"/>
  <c r="G9" i="5"/>
  <c r="F9" i="5"/>
  <c r="H7" i="5"/>
  <c r="G7" i="5"/>
  <c r="F7" i="5"/>
  <c r="H5" i="5"/>
  <c r="G5" i="5"/>
  <c r="E15" i="5"/>
  <c r="E13" i="5"/>
  <c r="E11" i="5"/>
  <c r="E9" i="5"/>
  <c r="E7" i="5"/>
  <c r="E5" i="5"/>
  <c r="D7" i="5"/>
  <c r="D11" i="5"/>
  <c r="D9" i="5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17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3" i="5"/>
  <c r="D15" i="5"/>
  <c r="M36" i="9" l="1"/>
  <c r="N36" i="9" s="1"/>
  <c r="L36" i="9"/>
  <c r="K36" i="9"/>
  <c r="J36" i="9"/>
  <c r="M35" i="9"/>
  <c r="N35" i="9" s="1"/>
  <c r="L35" i="9"/>
  <c r="K35" i="9"/>
  <c r="J35" i="9"/>
  <c r="M34" i="9"/>
  <c r="N34" i="9" s="1"/>
  <c r="L34" i="9"/>
  <c r="K34" i="9"/>
  <c r="J34" i="9"/>
  <c r="M33" i="9"/>
  <c r="N33" i="9" s="1"/>
  <c r="L33" i="9"/>
  <c r="K33" i="9"/>
  <c r="J33" i="9"/>
  <c r="M32" i="9"/>
  <c r="N32" i="9" s="1"/>
  <c r="L32" i="9"/>
  <c r="K32" i="9"/>
  <c r="J32" i="9"/>
  <c r="M31" i="9"/>
  <c r="N31" i="9" s="1"/>
  <c r="L31" i="9"/>
  <c r="K31" i="9"/>
  <c r="J31" i="9"/>
  <c r="M30" i="9"/>
  <c r="N30" i="9" s="1"/>
  <c r="L30" i="9"/>
  <c r="K30" i="9"/>
  <c r="J30" i="9"/>
  <c r="L29" i="9"/>
  <c r="K29" i="9"/>
  <c r="J29" i="9"/>
  <c r="M28" i="9"/>
  <c r="N28" i="9" s="1"/>
  <c r="L28" i="9"/>
  <c r="K28" i="9"/>
  <c r="J28" i="9"/>
  <c r="M27" i="9"/>
  <c r="N27" i="9" s="1"/>
  <c r="L27" i="9"/>
  <c r="K27" i="9"/>
  <c r="J27" i="9"/>
  <c r="L26" i="9"/>
  <c r="K26" i="9"/>
  <c r="J26" i="9"/>
  <c r="M25" i="9"/>
  <c r="N25" i="9" s="1"/>
  <c r="L25" i="9"/>
  <c r="K25" i="9"/>
  <c r="J25" i="9"/>
  <c r="L24" i="9"/>
  <c r="K24" i="9"/>
  <c r="J24" i="9"/>
  <c r="M23" i="9"/>
  <c r="N23" i="9" s="1"/>
  <c r="L23" i="9"/>
  <c r="K23" i="9"/>
  <c r="J23" i="9"/>
  <c r="M22" i="9"/>
  <c r="N22" i="9" s="1"/>
  <c r="L22" i="9"/>
  <c r="K22" i="9"/>
  <c r="J22" i="9"/>
  <c r="L21" i="9"/>
  <c r="K21" i="9"/>
  <c r="J21" i="9"/>
  <c r="M20" i="9"/>
  <c r="N20" i="9" s="1"/>
  <c r="L20" i="9"/>
  <c r="K20" i="9"/>
  <c r="J20" i="9"/>
  <c r="M19" i="9"/>
  <c r="N19" i="9" s="1"/>
  <c r="L19" i="9"/>
  <c r="K19" i="9"/>
  <c r="J19" i="9"/>
  <c r="L18" i="9"/>
  <c r="K18" i="9"/>
  <c r="J18" i="9"/>
  <c r="M17" i="9"/>
  <c r="N17" i="9" s="1"/>
  <c r="L17" i="9"/>
  <c r="K17" i="9"/>
  <c r="J17" i="9"/>
  <c r="M16" i="9"/>
  <c r="N16" i="9" s="1"/>
  <c r="L16" i="9"/>
  <c r="K16" i="9"/>
  <c r="J16" i="9"/>
  <c r="M15" i="9"/>
  <c r="N15" i="9" s="1"/>
  <c r="L15" i="9"/>
  <c r="K15" i="9"/>
  <c r="J15" i="9"/>
  <c r="M14" i="9"/>
  <c r="N14" i="9" s="1"/>
  <c r="M13" i="9"/>
  <c r="N13" i="9" s="1"/>
  <c r="L13" i="9"/>
  <c r="K13" i="9"/>
  <c r="J13" i="9"/>
  <c r="M12" i="9"/>
  <c r="N12" i="9" s="1"/>
  <c r="M11" i="9"/>
  <c r="N11" i="9" s="1"/>
  <c r="L11" i="9"/>
  <c r="K11" i="9"/>
  <c r="J11" i="9"/>
  <c r="M10" i="9"/>
  <c r="N10" i="9" s="1"/>
  <c r="M9" i="9"/>
  <c r="N9" i="9" s="1"/>
  <c r="L9" i="9"/>
  <c r="K9" i="9"/>
  <c r="J9" i="9"/>
  <c r="M8" i="9"/>
  <c r="N8" i="9" s="1"/>
  <c r="M7" i="9"/>
  <c r="N7" i="9" s="1"/>
  <c r="L7" i="9"/>
  <c r="K7" i="9"/>
  <c r="J7" i="9"/>
  <c r="M6" i="9"/>
  <c r="N6" i="9" s="1"/>
  <c r="M5" i="9"/>
  <c r="N5" i="9" s="1"/>
  <c r="L5" i="9"/>
  <c r="K5" i="9"/>
  <c r="J5" i="9"/>
  <c r="M4" i="9"/>
  <c r="N4" i="9" s="1"/>
  <c r="M3" i="9"/>
  <c r="N3" i="9" s="1"/>
  <c r="L3" i="9"/>
  <c r="K3" i="9"/>
  <c r="J3" i="9"/>
  <c r="I4" i="5" l="1"/>
  <c r="J4" i="5" s="1"/>
  <c r="I5" i="5"/>
  <c r="J5" i="5" s="1"/>
  <c r="I6" i="5"/>
  <c r="J6" i="5" s="1"/>
  <c r="I7" i="5"/>
  <c r="J7" i="5" s="1"/>
  <c r="I8" i="5"/>
  <c r="J8" i="5" s="1"/>
  <c r="I9" i="5"/>
  <c r="J9" i="5" s="1"/>
  <c r="I10" i="5"/>
  <c r="J10" i="5" s="1"/>
  <c r="I11" i="5"/>
  <c r="J11" i="5" s="1"/>
  <c r="I12" i="5"/>
  <c r="J12" i="5" s="1"/>
  <c r="I13" i="5"/>
  <c r="J13" i="5" s="1"/>
  <c r="I14" i="5"/>
  <c r="J14" i="5" s="1"/>
  <c r="I15" i="5"/>
  <c r="J15" i="5" s="1"/>
  <c r="I16" i="5"/>
  <c r="J16" i="5" s="1"/>
  <c r="I17" i="5"/>
  <c r="J17" i="5" s="1"/>
  <c r="I18" i="5"/>
  <c r="J18" i="5" s="1"/>
  <c r="I19" i="5"/>
  <c r="J19" i="5" s="1"/>
  <c r="I21" i="5"/>
  <c r="J21" i="5" s="1"/>
  <c r="I22" i="5"/>
  <c r="J22" i="5" s="1"/>
  <c r="I24" i="5"/>
  <c r="J24" i="5" s="1"/>
  <c r="I25" i="5"/>
  <c r="J25" i="5" s="1"/>
  <c r="I27" i="5"/>
  <c r="J27" i="5" s="1"/>
  <c r="I29" i="5"/>
  <c r="J29" i="5" s="1"/>
  <c r="I30" i="5"/>
  <c r="J30" i="5" s="1"/>
  <c r="I32" i="5"/>
  <c r="J32" i="5" s="1"/>
  <c r="I33" i="5"/>
  <c r="J33" i="5" s="1"/>
  <c r="I34" i="5"/>
  <c r="J34" i="5" s="1"/>
  <c r="I35" i="5"/>
  <c r="J35" i="5" s="1"/>
  <c r="I36" i="5"/>
  <c r="J36" i="5" s="1"/>
  <c r="I37" i="5"/>
  <c r="J37" i="5" s="1"/>
  <c r="I38" i="5"/>
  <c r="J38" i="5" s="1"/>
  <c r="I39" i="5"/>
  <c r="J39" i="5" s="1"/>
  <c r="I40" i="5"/>
  <c r="J40" i="5" s="1"/>
  <c r="I41" i="5"/>
  <c r="J41" i="5" s="1"/>
  <c r="I42" i="5"/>
  <c r="J42" i="5" s="1"/>
  <c r="I43" i="5"/>
  <c r="J43" i="5" s="1"/>
  <c r="I44" i="5"/>
  <c r="J44" i="5" s="1"/>
  <c r="I45" i="5"/>
  <c r="J45" i="5" s="1"/>
  <c r="I46" i="5"/>
  <c r="J46" i="5" s="1"/>
  <c r="I47" i="5"/>
  <c r="J47" i="5" s="1"/>
  <c r="I48" i="5"/>
  <c r="J48" i="5" s="1"/>
  <c r="I49" i="5"/>
  <c r="J49" i="5" s="1"/>
  <c r="I50" i="5"/>
  <c r="J50" i="5" s="1"/>
  <c r="I51" i="5"/>
  <c r="J51" i="5" s="1"/>
  <c r="I52" i="5"/>
  <c r="J52" i="5" s="1"/>
  <c r="I53" i="5"/>
  <c r="J53" i="5" s="1"/>
  <c r="I54" i="5"/>
  <c r="J54" i="5" s="1"/>
  <c r="I55" i="5"/>
  <c r="J55" i="5" s="1"/>
  <c r="I56" i="5"/>
  <c r="J56" i="5" s="1"/>
  <c r="I57" i="5"/>
  <c r="J57" i="5" s="1"/>
  <c r="I58" i="5"/>
  <c r="J58" i="5" s="1"/>
  <c r="I59" i="5"/>
  <c r="J59" i="5" s="1"/>
  <c r="I60" i="5"/>
  <c r="J60" i="5" s="1"/>
  <c r="I61" i="5"/>
  <c r="J61" i="5" s="1"/>
  <c r="I62" i="5"/>
  <c r="J62" i="5" s="1"/>
  <c r="I3" i="5"/>
  <c r="J3" i="5" s="1"/>
  <c r="K4" i="7"/>
</calcChain>
</file>

<file path=xl/sharedStrings.xml><?xml version="1.0" encoding="utf-8"?>
<sst xmlns="http://schemas.openxmlformats.org/spreadsheetml/2006/main" count="269" uniqueCount="132">
  <si>
    <t>NI Lower</t>
  </si>
  <si>
    <t>NI Upper</t>
  </si>
  <si>
    <t>NI Rate IN</t>
  </si>
  <si>
    <t>NI Rate OUT &amp; Upper</t>
  </si>
  <si>
    <t>Super %</t>
  </si>
  <si>
    <t>Uplift %</t>
  </si>
  <si>
    <t>Grade</t>
  </si>
  <si>
    <t>SCP</t>
  </si>
  <si>
    <t>Salary</t>
  </si>
  <si>
    <t>Monthly</t>
  </si>
  <si>
    <t>Weekly</t>
  </si>
  <si>
    <t>Hourly</t>
  </si>
  <si>
    <t>Rate</t>
  </si>
  <si>
    <t>Pension Fund?</t>
  </si>
  <si>
    <t>Oncosts</t>
  </si>
  <si>
    <t>Total cost</t>
  </si>
  <si>
    <t>SM1</t>
  </si>
  <si>
    <t>Y</t>
  </si>
  <si>
    <t>SM2</t>
  </si>
  <si>
    <t>SM3</t>
  </si>
  <si>
    <t>SM4</t>
  </si>
  <si>
    <t>Diff</t>
  </si>
  <si>
    <t>NL01</t>
  </si>
  <si>
    <t>NL02</t>
  </si>
  <si>
    <t>NL03</t>
  </si>
  <si>
    <t>NL04</t>
  </si>
  <si>
    <t>NL05</t>
  </si>
  <si>
    <t>NL06</t>
  </si>
  <si>
    <t>NL07</t>
  </si>
  <si>
    <t>NL08</t>
  </si>
  <si>
    <t>NL09</t>
  </si>
  <si>
    <t>NL10</t>
  </si>
  <si>
    <t>NL11</t>
  </si>
  <si>
    <t>NL12</t>
  </si>
  <si>
    <t>NL13</t>
  </si>
  <si>
    <t>NL14</t>
  </si>
  <si>
    <t>NL15</t>
  </si>
  <si>
    <t>NL16</t>
  </si>
  <si>
    <t>NL17</t>
  </si>
  <si>
    <t>NL18</t>
  </si>
  <si>
    <t>NL19</t>
  </si>
  <si>
    <t>NL20</t>
  </si>
  <si>
    <t>NL21</t>
  </si>
  <si>
    <t>NL22</t>
  </si>
  <si>
    <t>NL23</t>
  </si>
  <si>
    <t>NL24</t>
  </si>
  <si>
    <t>NL25</t>
  </si>
  <si>
    <t>NL26</t>
  </si>
  <si>
    <t>NL27</t>
  </si>
  <si>
    <t>NL28</t>
  </si>
  <si>
    <t>NL29</t>
  </si>
  <si>
    <t>NL30</t>
  </si>
  <si>
    <t>NL31</t>
  </si>
  <si>
    <t>NL32</t>
  </si>
  <si>
    <t>NL33</t>
  </si>
  <si>
    <t>NL34</t>
  </si>
  <si>
    <t>NL35</t>
  </si>
  <si>
    <t>NL36</t>
  </si>
  <si>
    <t>NL37</t>
  </si>
  <si>
    <t>NL38</t>
  </si>
  <si>
    <t>NL39</t>
  </si>
  <si>
    <t>NL40</t>
  </si>
  <si>
    <t>NL41</t>
  </si>
  <si>
    <t>NL42</t>
  </si>
  <si>
    <t>NL43</t>
  </si>
  <si>
    <t>NL44</t>
  </si>
  <si>
    <t>NL45</t>
  </si>
  <si>
    <t>NL46</t>
  </si>
  <si>
    <t>NL47</t>
  </si>
  <si>
    <t>NL48</t>
  </si>
  <si>
    <t>NL49</t>
  </si>
  <si>
    <t>NL50</t>
  </si>
  <si>
    <t>NL51</t>
  </si>
  <si>
    <t>NL52</t>
  </si>
  <si>
    <t>NL53</t>
  </si>
  <si>
    <t>NL54</t>
  </si>
  <si>
    <t>NL55</t>
  </si>
  <si>
    <t>NL56</t>
  </si>
  <si>
    <t>NL57</t>
  </si>
  <si>
    <t>NL58</t>
  </si>
  <si>
    <t>NL59</t>
  </si>
  <si>
    <t>NL60</t>
  </si>
  <si>
    <t>NL61</t>
  </si>
  <si>
    <t>NL62</t>
  </si>
  <si>
    <t>NL63</t>
  </si>
  <si>
    <t>NL64</t>
  </si>
  <si>
    <t>NL65</t>
  </si>
  <si>
    <t>NL66</t>
  </si>
  <si>
    <t>NL67</t>
  </si>
  <si>
    <t>NL68</t>
  </si>
  <si>
    <t>NL69</t>
  </si>
  <si>
    <t>NL70</t>
  </si>
  <si>
    <t>NL71</t>
  </si>
  <si>
    <t>NL72</t>
  </si>
  <si>
    <t>NL73</t>
  </si>
  <si>
    <t>NL74</t>
  </si>
  <si>
    <t>NL75</t>
  </si>
  <si>
    <t>NL76</t>
  </si>
  <si>
    <t>NL77</t>
  </si>
  <si>
    <t>NL78</t>
  </si>
  <si>
    <t>NL79</t>
  </si>
  <si>
    <t>NL80</t>
  </si>
  <si>
    <t>NL81</t>
  </si>
  <si>
    <t>NL82</t>
  </si>
  <si>
    <t>NL83</t>
  </si>
  <si>
    <t>NL84</t>
  </si>
  <si>
    <t>NL85</t>
  </si>
  <si>
    <t>NL86</t>
  </si>
  <si>
    <t>NL87</t>
  </si>
  <si>
    <t>NL88</t>
  </si>
  <si>
    <t>NL89</t>
  </si>
  <si>
    <t xml:space="preserve"> Full time Salary</t>
  </si>
  <si>
    <t>Monthly Rate</t>
  </si>
  <si>
    <t>Weekly Rate</t>
  </si>
  <si>
    <t>Hourly Rate</t>
  </si>
  <si>
    <t>Level 2 Apprenticeship</t>
  </si>
  <si>
    <t>Level 3 Apprenticeship</t>
  </si>
  <si>
    <t>Levels 4 &amp; 5 Apprenticeships</t>
  </si>
  <si>
    <t>Levels 6 and Level 7 Apprenticeships</t>
  </si>
  <si>
    <t>Level 2 apprenticeship</t>
  </si>
  <si>
    <t>Level 3 apprenticeship</t>
  </si>
  <si>
    <t>Levels 4 &amp; 5 apprenticeships. Years 1 and 2</t>
  </si>
  <si>
    <t>Levels 6 &amp; 7  apprenticeships. Years 1 and 2</t>
  </si>
  <si>
    <t>Levels 4 &amp; 5 apprenticeships. Year 3 of apprenticeship</t>
  </si>
  <si>
    <t>Levels 6 &amp; 7 apprenticeships. Year 3 of apprenticeship</t>
  </si>
  <si>
    <t>Levels 6 &amp; 7 apprenticeships. Year 4 of apprenticeship</t>
  </si>
  <si>
    <t>Levels 6 &amp; 7 apprenticeships. Year 5 of apprenticeship.</t>
  </si>
  <si>
    <t>Levels 6 &amp; 7 apprenticeships. Year 6 of apprenticeship.</t>
  </si>
  <si>
    <t>01/04/2021
(1.75% rise)</t>
  </si>
  <si>
    <t>New Apprenticeship Payscales 2021-2022</t>
  </si>
  <si>
    <t>01/04/2022
(£1,925 rise)</t>
  </si>
  <si>
    <t>01/04/2022
(£1925 rise)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</si>
</sst>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£&quot;#,##0;[Red]\-&quot;£&quot;#,##0"/>
    <numFmt numFmtId="164" formatCode="#,##0.00000"/>
    <numFmt numFmtId="165" formatCode="000"/>
    <numFmt numFmtId="166" formatCode="0.0000"/>
    <numFmt numFmtId="167" formatCode="&quot;£&quot;#,##0"/>
    <numFmt numFmtId="168" formatCode="&quot;£&quot;#,##0.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25">
    <xf numFmtId="0" fontId="0" fillId="0" borderId="0" xfId="0"/>
    <xf numFmtId="0" fontId="2" fillId="0" borderId="0" xfId="0" applyFont="1" applyAlignment="1">
      <alignment horizontal="center"/>
    </xf>
    <xf numFmtId="4" fontId="0" fillId="0" borderId="0" xfId="0" applyNumberFormat="1"/>
    <xf numFmtId="164" fontId="0" fillId="0" borderId="0" xfId="0" applyNumberFormat="1"/>
    <xf numFmtId="0" fontId="2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164" fontId="0" fillId="0" borderId="5" xfId="0" applyNumberFormat="1" applyBorder="1"/>
    <xf numFmtId="0" fontId="0" fillId="0" borderId="0" xfId="0" quotePrefix="1" applyAlignment="1">
      <alignment horizontal="center"/>
    </xf>
    <xf numFmtId="164" fontId="0" fillId="0" borderId="7" xfId="0" applyNumberFormat="1" applyBorder="1"/>
    <xf numFmtId="3" fontId="0" fillId="0" borderId="0" xfId="0" applyNumberFormat="1"/>
    <xf numFmtId="3" fontId="3" fillId="0" borderId="2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1" fillId="0" borderId="0" xfId="0" applyNumberFormat="1" applyFont="1"/>
    <xf numFmtId="3" fontId="5" fillId="0" borderId="0" xfId="0" applyNumberFormat="1" applyFont="1"/>
    <xf numFmtId="3" fontId="4" fillId="0" borderId="0" xfId="0" applyNumberFormat="1" applyFont="1" applyAlignment="1">
      <alignment horizontal="right" wrapText="1"/>
    </xf>
    <xf numFmtId="0" fontId="2" fillId="0" borderId="8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6" xfId="0" applyFont="1" applyBorder="1" applyAlignment="1">
      <alignment horizontal="right"/>
    </xf>
    <xf numFmtId="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0" fontId="0" fillId="0" borderId="0" xfId="0" applyNumberFormat="1"/>
    <xf numFmtId="0" fontId="0" fillId="0" borderId="0" xfId="0" applyAlignment="1">
      <alignment horizontal="right"/>
    </xf>
    <xf numFmtId="6" fontId="0" fillId="0" borderId="0" xfId="0" applyNumberFormat="1"/>
    <xf numFmtId="3" fontId="6" fillId="0" borderId="0" xfId="0" applyNumberFormat="1" applyFont="1"/>
    <xf numFmtId="3" fontId="6" fillId="0" borderId="6" xfId="0" applyNumberFormat="1" applyFont="1" applyBorder="1"/>
    <xf numFmtId="4" fontId="0" fillId="0" borderId="6" xfId="0" applyNumberFormat="1" applyBorder="1"/>
    <xf numFmtId="0" fontId="0" fillId="0" borderId="6" xfId="0" quotePrefix="1" applyBorder="1" applyAlignment="1">
      <alignment horizontal="center"/>
    </xf>
    <xf numFmtId="0" fontId="4" fillId="0" borderId="0" xfId="0" applyFont="1"/>
    <xf numFmtId="3" fontId="4" fillId="0" borderId="0" xfId="0" applyNumberFormat="1" applyFont="1"/>
    <xf numFmtId="15" fontId="3" fillId="0" borderId="6" xfId="0" applyNumberFormat="1" applyFont="1" applyBorder="1" applyAlignment="1">
      <alignment horizontal="center" wrapText="1"/>
    </xf>
    <xf numFmtId="3" fontId="6" fillId="0" borderId="0" xfId="0" applyNumberFormat="1" applyFont="1" applyAlignment="1">
      <alignment horizontal="right"/>
    </xf>
    <xf numFmtId="15" fontId="3" fillId="2" borderId="0" xfId="0" applyNumberFormat="1" applyFont="1" applyFill="1" applyAlignment="1">
      <alignment horizontal="right" wrapText="1"/>
    </xf>
    <xf numFmtId="0" fontId="8" fillId="3" borderId="0" xfId="1" applyFill="1"/>
    <xf numFmtId="0" fontId="7" fillId="3" borderId="0" xfId="1" applyFont="1" applyFill="1"/>
    <xf numFmtId="0" fontId="2" fillId="0" borderId="0" xfId="0" applyFont="1" applyAlignment="1">
      <alignment horizontal="right" wrapText="1"/>
    </xf>
    <xf numFmtId="166" fontId="0" fillId="0" borderId="0" xfId="0" applyNumberFormat="1"/>
    <xf numFmtId="3" fontId="9" fillId="0" borderId="0" xfId="1" applyNumberFormat="1" applyFont="1" applyAlignment="1" applyProtection="1">
      <alignment horizontal="right"/>
      <protection locked="0"/>
    </xf>
    <xf numFmtId="166" fontId="2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center"/>
    </xf>
    <xf numFmtId="1" fontId="3" fillId="0" borderId="2" xfId="0" applyNumberFormat="1" applyFont="1" applyBorder="1" applyAlignment="1">
      <alignment horizontal="center"/>
    </xf>
    <xf numFmtId="1" fontId="3" fillId="2" borderId="2" xfId="0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center"/>
    </xf>
    <xf numFmtId="167" fontId="0" fillId="0" borderId="0" xfId="0" applyNumberFormat="1"/>
    <xf numFmtId="167" fontId="0" fillId="0" borderId="6" xfId="0" applyNumberFormat="1" applyBorder="1"/>
    <xf numFmtId="0" fontId="2" fillId="0" borderId="0" xfId="0" applyFont="1" applyAlignment="1">
      <alignment vertical="center" wrapText="1"/>
    </xf>
    <xf numFmtId="1" fontId="3" fillId="2" borderId="12" xfId="0" applyNumberFormat="1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wrapText="1"/>
    </xf>
    <xf numFmtId="1" fontId="3" fillId="2" borderId="12" xfId="0" applyNumberFormat="1" applyFont="1" applyFill="1" applyBorder="1" applyAlignment="1">
      <alignment horizontal="center" wrapText="1"/>
    </xf>
    <xf numFmtId="15" fontId="3" fillId="2" borderId="12" xfId="0" applyNumberFormat="1" applyFont="1" applyFill="1" applyBorder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12" xfId="0" quotePrefix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3" fontId="1" fillId="0" borderId="12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168" fontId="0" fillId="0" borderId="0" xfId="0" applyNumberFormat="1"/>
    <xf numFmtId="15" fontId="3" fillId="2" borderId="6" xfId="0" applyNumberFormat="1" applyFont="1" applyFill="1" applyBorder="1" applyAlignment="1">
      <alignment horizontal="right" wrapText="1"/>
    </xf>
    <xf numFmtId="3" fontId="0" fillId="0" borderId="0" xfId="0" applyNumberFormat="1" applyAlignment="1">
      <alignment horizontal="center"/>
    </xf>
    <xf numFmtId="3" fontId="9" fillId="0" borderId="0" xfId="1" applyNumberFormat="1" applyFont="1" applyAlignment="1" applyProtection="1">
      <alignment horizontal="center" vertical="center"/>
      <protection locked="0"/>
    </xf>
    <xf numFmtId="3" fontId="0" fillId="0" borderId="0" xfId="0" applyNumberFormat="1" applyAlignment="1">
      <alignment horizontal="center" vertical="center"/>
    </xf>
    <xf numFmtId="167" fontId="6" fillId="0" borderId="0" xfId="0" applyNumberFormat="1" applyFont="1" applyAlignment="1">
      <alignment horizontal="right"/>
    </xf>
    <xf numFmtId="167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4" fillId="0" borderId="0" xfId="0" applyNumberFormat="1" applyFont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7" fontId="0" fillId="0" borderId="6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3" fontId="4" fillId="0" borderId="6" xfId="0" applyNumberFormat="1" applyFont="1" applyBorder="1" applyAlignment="1">
      <alignment horizontal="center"/>
    </xf>
    <xf numFmtId="3" fontId="9" fillId="0" borderId="6" xfId="1" applyNumberFormat="1" applyFont="1" applyBorder="1" applyAlignment="1" applyProtection="1">
      <alignment horizontal="center" vertical="center"/>
      <protection locked="0"/>
    </xf>
    <xf numFmtId="3" fontId="0" fillId="0" borderId="6" xfId="0" applyNumberFormat="1" applyBorder="1" applyAlignment="1">
      <alignment horizontal="center" vertical="center"/>
    </xf>
    <xf numFmtId="15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/>
    </xf>
    <xf numFmtId="4" fontId="3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6" fontId="3" fillId="2" borderId="0" xfId="0" applyNumberFormat="1" applyFont="1" applyFill="1" applyAlignment="1">
      <alignment horizontal="right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7" fontId="0" fillId="0" borderId="0" xfId="0" applyNumberFormat="1" applyAlignment="1">
      <alignment horizontal="right" vertical="center"/>
    </xf>
    <xf numFmtId="3" fontId="9" fillId="0" borderId="0" xfId="1" applyNumberFormat="1" applyFont="1" applyAlignment="1" applyProtection="1">
      <alignment horizontal="center" vertical="center"/>
      <protection locked="0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0" fillId="0" borderId="12" xfId="0" quotePrefix="1" applyBorder="1" applyAlignment="1">
      <alignment horizontal="center" vertical="center"/>
    </xf>
    <xf numFmtId="167" fontId="0" fillId="0" borderId="19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4" fontId="3" fillId="0" borderId="12" xfId="0" applyNumberFormat="1" applyFont="1" applyBorder="1" applyAlignment="1">
      <alignment horizontal="center" wrapText="1"/>
    </xf>
    <xf numFmtId="164" fontId="3" fillId="0" borderId="12" xfId="0" applyNumberFormat="1" applyFont="1" applyBorder="1" applyAlignment="1">
      <alignment horizont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8"/>
  <sheetViews>
    <sheetView workbookViewId="0">
      <selection activeCell="G15" sqref="G15"/>
    </sheetView>
  </sheetViews>
  <sheetFormatPr defaultRowHeight="13.2" x14ac:dyDescent="0.25"/>
  <cols>
    <col min="1" max="1" width="19.5546875" customWidth="1"/>
  </cols>
  <sheetData>
    <row r="1" spans="1:2" x14ac:dyDescent="0.25">
      <c r="A1" s="37" t="s">
        <v>0</v>
      </c>
      <c r="B1" s="37">
        <v>9100</v>
      </c>
    </row>
    <row r="2" spans="1:2" x14ac:dyDescent="0.25">
      <c r="A2" s="37"/>
      <c r="B2" s="37"/>
    </row>
    <row r="3" spans="1:2" x14ac:dyDescent="0.25">
      <c r="A3" s="37" t="s">
        <v>1</v>
      </c>
      <c r="B3" s="37">
        <v>999999</v>
      </c>
    </row>
    <row r="4" spans="1:2" x14ac:dyDescent="0.25">
      <c r="A4" s="37" t="s">
        <v>2</v>
      </c>
      <c r="B4" s="37">
        <v>0.13800000000000001</v>
      </c>
    </row>
    <row r="5" spans="1:2" x14ac:dyDescent="0.25">
      <c r="A5" s="37" t="s">
        <v>3</v>
      </c>
      <c r="B5" s="37">
        <v>0.13800000000000001</v>
      </c>
    </row>
    <row r="6" spans="1:2" x14ac:dyDescent="0.25">
      <c r="A6" s="37"/>
      <c r="B6" s="37"/>
    </row>
    <row r="7" spans="1:2" x14ac:dyDescent="0.25">
      <c r="A7" s="37" t="s">
        <v>4</v>
      </c>
      <c r="B7" s="37">
        <v>0.23799999999999999</v>
      </c>
    </row>
    <row r="8" spans="1:2" x14ac:dyDescent="0.25">
      <c r="A8" s="38" t="s">
        <v>5</v>
      </c>
      <c r="B8" s="38">
        <v>0.02</v>
      </c>
    </row>
    <row r="9" spans="1:2" x14ac:dyDescent="0.25">
      <c r="A9" s="27"/>
    </row>
    <row r="11" spans="1:2" x14ac:dyDescent="0.25">
      <c r="A11" s="27"/>
    </row>
    <row r="12" spans="1:2" x14ac:dyDescent="0.25">
      <c r="A12" s="27"/>
    </row>
    <row r="14" spans="1:2" x14ac:dyDescent="0.25">
      <c r="A14" s="27"/>
    </row>
    <row r="15" spans="1:2" x14ac:dyDescent="0.25">
      <c r="A15" s="27"/>
    </row>
    <row r="17" spans="1:1" x14ac:dyDescent="0.25">
      <c r="A17" s="27"/>
    </row>
    <row r="18" spans="1:1" x14ac:dyDescent="0.25">
      <c r="A18" s="27"/>
    </row>
    <row r="20" spans="1:1" x14ac:dyDescent="0.25">
      <c r="A20" s="27"/>
    </row>
    <row r="21" spans="1:1" x14ac:dyDescent="0.25">
      <c r="A21" s="27"/>
    </row>
    <row r="23" spans="1:1" x14ac:dyDescent="0.25">
      <c r="A23" s="27"/>
    </row>
    <row r="24" spans="1:1" x14ac:dyDescent="0.25">
      <c r="A24" s="27"/>
    </row>
    <row r="26" spans="1:1" x14ac:dyDescent="0.25">
      <c r="A26" s="27"/>
    </row>
    <row r="27" spans="1:1" x14ac:dyDescent="0.25">
      <c r="A27" s="27"/>
    </row>
    <row r="29" spans="1:1" x14ac:dyDescent="0.25">
      <c r="A29" s="27"/>
    </row>
    <row r="30" spans="1:1" x14ac:dyDescent="0.25">
      <c r="A30" s="27"/>
    </row>
    <row r="32" spans="1:1" x14ac:dyDescent="0.25">
      <c r="A32" s="27"/>
    </row>
    <row r="33" spans="1:1" x14ac:dyDescent="0.25">
      <c r="A33" s="27"/>
    </row>
    <row r="35" spans="1:1" x14ac:dyDescent="0.25">
      <c r="A35" s="27"/>
    </row>
    <row r="36" spans="1:1" x14ac:dyDescent="0.25">
      <c r="A36" s="27"/>
    </row>
    <row r="38" spans="1:1" x14ac:dyDescent="0.25">
      <c r="A38" s="27"/>
    </row>
    <row r="39" spans="1:1" x14ac:dyDescent="0.25">
      <c r="A39" s="27"/>
    </row>
    <row r="41" spans="1:1" x14ac:dyDescent="0.25">
      <c r="A41" s="27"/>
    </row>
    <row r="42" spans="1:1" x14ac:dyDescent="0.25">
      <c r="A42" s="27"/>
    </row>
    <row r="44" spans="1:1" x14ac:dyDescent="0.25">
      <c r="A44" s="27"/>
    </row>
    <row r="45" spans="1:1" x14ac:dyDescent="0.25">
      <c r="A45" s="27"/>
    </row>
    <row r="47" spans="1:1" x14ac:dyDescent="0.25">
      <c r="A47" s="27"/>
    </row>
    <row r="48" spans="1:1" x14ac:dyDescent="0.25">
      <c r="A48" s="27"/>
    </row>
    <row r="50" spans="1:1" x14ac:dyDescent="0.25">
      <c r="A50" s="27"/>
    </row>
    <row r="51" spans="1:1" x14ac:dyDescent="0.25">
      <c r="A51" s="27"/>
    </row>
    <row r="53" spans="1:1" x14ac:dyDescent="0.25">
      <c r="A53" s="27"/>
    </row>
    <row r="54" spans="1:1" x14ac:dyDescent="0.25">
      <c r="A54" s="27"/>
    </row>
    <row r="56" spans="1:1" x14ac:dyDescent="0.25">
      <c r="A56" s="27"/>
    </row>
    <row r="57" spans="1:1" x14ac:dyDescent="0.25">
      <c r="A57" s="27"/>
    </row>
    <row r="59" spans="1:1" x14ac:dyDescent="0.25">
      <c r="A59" s="27"/>
    </row>
    <row r="60" spans="1:1" x14ac:dyDescent="0.25">
      <c r="A60" s="27"/>
    </row>
    <row r="62" spans="1:1" x14ac:dyDescent="0.25">
      <c r="A62" s="27"/>
    </row>
    <row r="63" spans="1:1" x14ac:dyDescent="0.25">
      <c r="A63" s="27"/>
    </row>
    <row r="65" spans="1:1" x14ac:dyDescent="0.25">
      <c r="A65" s="27"/>
    </row>
    <row r="66" spans="1:1" x14ac:dyDescent="0.25">
      <c r="A66" s="27"/>
    </row>
    <row r="68" spans="1:1" x14ac:dyDescent="0.25">
      <c r="A68" s="27"/>
    </row>
    <row r="69" spans="1:1" x14ac:dyDescent="0.25">
      <c r="A69" s="27"/>
    </row>
    <row r="71" spans="1:1" x14ac:dyDescent="0.25">
      <c r="A71" s="27"/>
    </row>
    <row r="72" spans="1:1" x14ac:dyDescent="0.25">
      <c r="A72" s="27"/>
    </row>
    <row r="74" spans="1:1" x14ac:dyDescent="0.25">
      <c r="A74" s="27"/>
    </row>
    <row r="75" spans="1:1" x14ac:dyDescent="0.25">
      <c r="A75" s="27"/>
    </row>
    <row r="77" spans="1:1" x14ac:dyDescent="0.25">
      <c r="A77" s="27"/>
    </row>
    <row r="78" spans="1:1" x14ac:dyDescent="0.25">
      <c r="A78" s="27"/>
    </row>
    <row r="80" spans="1:1" x14ac:dyDescent="0.25">
      <c r="A80" s="27"/>
    </row>
    <row r="81" spans="1:1" x14ac:dyDescent="0.25">
      <c r="A81" s="27"/>
    </row>
    <row r="83" spans="1:1" x14ac:dyDescent="0.25">
      <c r="A83" s="27"/>
    </row>
    <row r="84" spans="1:1" x14ac:dyDescent="0.25">
      <c r="A84" s="27"/>
    </row>
    <row r="86" spans="1:1" x14ac:dyDescent="0.25">
      <c r="A86" s="27"/>
    </row>
    <row r="87" spans="1:1" x14ac:dyDescent="0.25">
      <c r="A87" s="27"/>
    </row>
    <row r="89" spans="1:1" x14ac:dyDescent="0.25">
      <c r="A89" s="27"/>
    </row>
    <row r="90" spans="1:1" x14ac:dyDescent="0.25">
      <c r="A90" s="27"/>
    </row>
    <row r="92" spans="1:1" x14ac:dyDescent="0.25">
      <c r="A92" s="27"/>
    </row>
    <row r="93" spans="1:1" x14ac:dyDescent="0.25">
      <c r="A93" s="27"/>
    </row>
    <row r="95" spans="1:1" x14ac:dyDescent="0.25">
      <c r="A95" s="27"/>
    </row>
    <row r="96" spans="1:1" x14ac:dyDescent="0.25">
      <c r="A96" s="27"/>
    </row>
    <row r="98" spans="1:1" x14ac:dyDescent="0.25">
      <c r="A98" s="27"/>
    </row>
    <row r="99" spans="1:1" x14ac:dyDescent="0.25">
      <c r="A99" s="27"/>
    </row>
    <row r="101" spans="1:1" x14ac:dyDescent="0.25">
      <c r="A101" s="27"/>
    </row>
    <row r="102" spans="1:1" x14ac:dyDescent="0.25">
      <c r="A102" s="27"/>
    </row>
    <row r="104" spans="1:1" x14ac:dyDescent="0.25">
      <c r="A104" s="27"/>
    </row>
    <row r="105" spans="1:1" x14ac:dyDescent="0.25">
      <c r="A105" s="27"/>
    </row>
    <row r="107" spans="1:1" x14ac:dyDescent="0.25">
      <c r="A107" s="27"/>
    </row>
    <row r="108" spans="1:1" x14ac:dyDescent="0.25">
      <c r="A108" s="27"/>
    </row>
    <row r="110" spans="1:1" x14ac:dyDescent="0.25">
      <c r="A110" s="27"/>
    </row>
    <row r="111" spans="1:1" x14ac:dyDescent="0.25">
      <c r="A111" s="27"/>
    </row>
    <row r="113" spans="1:1" x14ac:dyDescent="0.25">
      <c r="A113" s="27"/>
    </row>
    <row r="114" spans="1:1" x14ac:dyDescent="0.25">
      <c r="A114" s="27"/>
    </row>
    <row r="116" spans="1:1" x14ac:dyDescent="0.25">
      <c r="A116" s="27"/>
    </row>
    <row r="117" spans="1:1" x14ac:dyDescent="0.25">
      <c r="A117" s="27"/>
    </row>
    <row r="119" spans="1:1" x14ac:dyDescent="0.25">
      <c r="A119" s="27"/>
    </row>
    <row r="120" spans="1:1" x14ac:dyDescent="0.25">
      <c r="A120" s="27"/>
    </row>
    <row r="122" spans="1:1" x14ac:dyDescent="0.25">
      <c r="A122" s="27"/>
    </row>
    <row r="123" spans="1:1" x14ac:dyDescent="0.25">
      <c r="A123" s="27"/>
    </row>
    <row r="125" spans="1:1" x14ac:dyDescent="0.25">
      <c r="A125" s="27"/>
    </row>
    <row r="126" spans="1:1" x14ac:dyDescent="0.25">
      <c r="A126" s="27"/>
    </row>
    <row r="128" spans="1:1" x14ac:dyDescent="0.25">
      <c r="A128" s="27"/>
    </row>
    <row r="129" spans="1:1" x14ac:dyDescent="0.25">
      <c r="A129" s="27"/>
    </row>
    <row r="131" spans="1:1" x14ac:dyDescent="0.25">
      <c r="A131" s="27"/>
    </row>
    <row r="132" spans="1:1" x14ac:dyDescent="0.25">
      <c r="A132" s="27"/>
    </row>
    <row r="134" spans="1:1" x14ac:dyDescent="0.25">
      <c r="A134" s="27"/>
    </row>
    <row r="135" spans="1:1" x14ac:dyDescent="0.25">
      <c r="A135" s="27"/>
    </row>
    <row r="137" spans="1:1" x14ac:dyDescent="0.25">
      <c r="A137" s="27"/>
    </row>
    <row r="138" spans="1:1" x14ac:dyDescent="0.25">
      <c r="A138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0"/>
  <sheetViews>
    <sheetView topLeftCell="A19" workbookViewId="0">
      <selection activeCell="F45" sqref="F45"/>
    </sheetView>
  </sheetViews>
  <sheetFormatPr defaultRowHeight="13.2" x14ac:dyDescent="0.25"/>
  <cols>
    <col min="1" max="1" width="12.109375" customWidth="1"/>
    <col min="2" max="2" width="10.5546875" bestFit="1" customWidth="1"/>
    <col min="3" max="3" width="10.5546875" hidden="1" customWidth="1"/>
    <col min="4" max="4" width="12.44140625" hidden="1" customWidth="1"/>
    <col min="5" max="5" width="12.44140625" customWidth="1"/>
    <col min="6" max="6" width="11.33203125" customWidth="1"/>
    <col min="7" max="7" width="11.44140625" customWidth="1"/>
    <col min="8" max="8" width="12.33203125" customWidth="1"/>
    <col min="9" max="9" width="10.88671875" customWidth="1"/>
    <col min="10" max="10" width="10.88671875" style="40" customWidth="1"/>
    <col min="11" max="11" width="10.88671875" customWidth="1"/>
  </cols>
  <sheetData>
    <row r="1" spans="1:14" x14ac:dyDescent="0.25">
      <c r="A1" s="24" t="s">
        <v>6</v>
      </c>
      <c r="B1" s="13" t="s">
        <v>7</v>
      </c>
      <c r="C1" s="13"/>
      <c r="D1" s="13" t="s">
        <v>7</v>
      </c>
      <c r="E1" s="13" t="s">
        <v>7</v>
      </c>
      <c r="F1" s="5" t="s">
        <v>9</v>
      </c>
      <c r="G1" s="6" t="s">
        <v>10</v>
      </c>
      <c r="H1" s="7" t="s">
        <v>11</v>
      </c>
    </row>
    <row r="2" spans="1:14" ht="38.25" customHeight="1" thickBot="1" x14ac:dyDescent="0.3">
      <c r="A2" s="8"/>
      <c r="B2" s="34"/>
      <c r="C2" s="67">
        <v>43922</v>
      </c>
      <c r="D2" s="67" t="s">
        <v>128</v>
      </c>
      <c r="E2" s="67" t="s">
        <v>131</v>
      </c>
      <c r="F2" s="21" t="s">
        <v>12</v>
      </c>
      <c r="G2" s="22" t="s">
        <v>12</v>
      </c>
      <c r="H2" s="23" t="s">
        <v>12</v>
      </c>
      <c r="I2" s="39" t="s">
        <v>13</v>
      </c>
      <c r="J2" s="39" t="s">
        <v>14</v>
      </c>
      <c r="K2" s="39" t="s">
        <v>15</v>
      </c>
    </row>
    <row r="3" spans="1:14" ht="22.2" customHeight="1" thickBot="1" x14ac:dyDescent="0.3">
      <c r="A3" s="8"/>
      <c r="B3" s="85"/>
      <c r="C3" s="36"/>
      <c r="D3" s="36"/>
      <c r="E3" s="89">
        <v>1925</v>
      </c>
      <c r="F3" s="86"/>
      <c r="G3" s="87"/>
      <c r="H3" s="88"/>
      <c r="I3" s="39"/>
      <c r="J3" s="39"/>
      <c r="K3" s="39"/>
    </row>
    <row r="4" spans="1:14" ht="13.8" x14ac:dyDescent="0.3">
      <c r="A4" s="90" t="s">
        <v>16</v>
      </c>
      <c r="B4" s="10" t="s">
        <v>74</v>
      </c>
      <c r="C4" s="28">
        <v>56976.190200000005</v>
      </c>
      <c r="D4" s="28">
        <f>SUM(C4*1.0175)</f>
        <v>57973.273528500009</v>
      </c>
      <c r="E4" s="28">
        <f>SUM(D4+E$3)</f>
        <v>59898.273528500009</v>
      </c>
      <c r="F4" s="2">
        <f>E4/12</f>
        <v>4991.5227940416671</v>
      </c>
      <c r="G4" s="2">
        <f>E4/365*7</f>
        <v>1148.7340128753426</v>
      </c>
      <c r="H4" s="9">
        <f>E4/365*7/37</f>
        <v>31.046865212847099</v>
      </c>
      <c r="I4" s="43" t="s">
        <v>17</v>
      </c>
      <c r="J4" s="41">
        <f t="shared" ref="J4:J40" si="0">ROUND(IF(I4="N",IF(E4&lt;NI_lower,0,(E4-NI_lower)*NI_rate_super_and_upper),IF(E4&gt;Ni_upper,((Ni_upper-NI_lower)*NI_rate_in)+((E4-Ni_upper)*NI_rate_super_and_out)+(E4*super_perc),IF(E4&lt;NI_lower,E4*super_perc,(E4-NI_lower)*NI_rate_in+(E4*super_perc)))),-1)</f>
        <v>21270</v>
      </c>
      <c r="K4" s="12">
        <f>SUM(D4,J4)</f>
        <v>79243.273528500009</v>
      </c>
      <c r="N4" s="12"/>
    </row>
    <row r="5" spans="1:14" ht="13.8" x14ac:dyDescent="0.3">
      <c r="A5" s="91"/>
      <c r="B5" s="10" t="s">
        <v>75</v>
      </c>
      <c r="C5" s="28">
        <v>57677.335650000008</v>
      </c>
      <c r="D5" s="28">
        <f t="shared" ref="D5:D40" si="1">SUM(C5*1.0175)</f>
        <v>58686.689023875013</v>
      </c>
      <c r="E5" s="28">
        <f t="shared" ref="E5:E40" si="2">SUM(D5+E$3)</f>
        <v>60611.689023875013</v>
      </c>
      <c r="F5" s="2">
        <f t="shared" ref="F5:F40" si="3">E5/12</f>
        <v>5050.9740853229177</v>
      </c>
      <c r="G5" s="2">
        <f t="shared" ref="G5:G40" si="4">E5/365*7</f>
        <v>1162.4159538825345</v>
      </c>
      <c r="H5" s="9">
        <f t="shared" ref="H5:H40" si="5">E5/365*7/37</f>
        <v>31.416647402230662</v>
      </c>
      <c r="I5" s="43" t="s">
        <v>17</v>
      </c>
      <c r="J5" s="41">
        <f t="shared" si="0"/>
        <v>21530</v>
      </c>
      <c r="K5" s="12">
        <f t="shared" ref="K5:K40" si="6">SUM(D5,J5)</f>
        <v>80216.68902387502</v>
      </c>
    </row>
    <row r="6" spans="1:14" ht="13.8" x14ac:dyDescent="0.3">
      <c r="A6" s="91"/>
      <c r="B6" s="10" t="s">
        <v>76</v>
      </c>
      <c r="C6" s="28">
        <v>58377.43305</v>
      </c>
      <c r="D6" s="28">
        <f t="shared" si="1"/>
        <v>59399.038128375003</v>
      </c>
      <c r="E6" s="28">
        <f t="shared" si="2"/>
        <v>61324.038128375003</v>
      </c>
      <c r="F6" s="2">
        <f t="shared" si="3"/>
        <v>5110.3365106979172</v>
      </c>
      <c r="G6" s="2">
        <f t="shared" si="4"/>
        <v>1176.0774435578767</v>
      </c>
      <c r="H6" s="9">
        <f t="shared" si="5"/>
        <v>31.785876852915585</v>
      </c>
      <c r="I6" s="43" t="s">
        <v>17</v>
      </c>
      <c r="J6" s="41">
        <f t="shared" si="0"/>
        <v>21800</v>
      </c>
      <c r="K6" s="12">
        <f t="shared" si="6"/>
        <v>81199.038128375003</v>
      </c>
    </row>
    <row r="7" spans="1:14" ht="13.8" x14ac:dyDescent="0.3">
      <c r="A7" s="91"/>
      <c r="B7" s="10" t="s">
        <v>77</v>
      </c>
      <c r="C7" s="28">
        <v>59078.578500000003</v>
      </c>
      <c r="D7" s="28">
        <f t="shared" si="1"/>
        <v>60112.453623750007</v>
      </c>
      <c r="E7" s="28">
        <f t="shared" si="2"/>
        <v>62037.453623750007</v>
      </c>
      <c r="F7" s="2">
        <f t="shared" si="3"/>
        <v>5169.7878019791669</v>
      </c>
      <c r="G7" s="2">
        <f t="shared" si="4"/>
        <v>1189.7593845650688</v>
      </c>
      <c r="H7" s="9">
        <f t="shared" si="5"/>
        <v>32.155659042299156</v>
      </c>
      <c r="I7" s="43" t="s">
        <v>17</v>
      </c>
      <c r="J7" s="41">
        <f t="shared" si="0"/>
        <v>22070</v>
      </c>
      <c r="K7" s="12">
        <f t="shared" si="6"/>
        <v>82182.453623750014</v>
      </c>
    </row>
    <row r="8" spans="1:14" ht="13.8" x14ac:dyDescent="0.3">
      <c r="A8" s="91"/>
      <c r="B8" s="10" t="s">
        <v>78</v>
      </c>
      <c r="C8" s="28">
        <v>59779.723950000007</v>
      </c>
      <c r="D8" s="28">
        <f t="shared" si="1"/>
        <v>60825.869119125011</v>
      </c>
      <c r="E8" s="28">
        <f t="shared" si="2"/>
        <v>62750.869119125011</v>
      </c>
      <c r="F8" s="2">
        <f t="shared" si="3"/>
        <v>5229.2390932604176</v>
      </c>
      <c r="G8" s="2">
        <f t="shared" si="4"/>
        <v>1203.4413255722604</v>
      </c>
      <c r="H8" s="9">
        <f t="shared" si="5"/>
        <v>32.525441231682713</v>
      </c>
      <c r="I8" s="43" t="s">
        <v>17</v>
      </c>
      <c r="J8" s="41">
        <f t="shared" si="0"/>
        <v>22340</v>
      </c>
      <c r="K8" s="12">
        <f t="shared" si="6"/>
        <v>83165.869119125011</v>
      </c>
    </row>
    <row r="9" spans="1:14" ht="13.8" x14ac:dyDescent="0.3">
      <c r="A9" s="91"/>
      <c r="B9" s="10" t="s">
        <v>79</v>
      </c>
      <c r="C9" s="28">
        <v>60480.869400000011</v>
      </c>
      <c r="D9" s="28">
        <f t="shared" si="1"/>
        <v>61539.284614500015</v>
      </c>
      <c r="E9" s="28">
        <f t="shared" si="2"/>
        <v>63464.284614500015</v>
      </c>
      <c r="F9" s="2">
        <f t="shared" si="3"/>
        <v>5288.6903845416682</v>
      </c>
      <c r="G9" s="2">
        <f t="shared" si="4"/>
        <v>1217.1232665794523</v>
      </c>
      <c r="H9" s="9">
        <f t="shared" si="5"/>
        <v>32.895223421066277</v>
      </c>
      <c r="I9" s="43" t="s">
        <v>17</v>
      </c>
      <c r="J9" s="41">
        <f t="shared" si="0"/>
        <v>22610</v>
      </c>
      <c r="K9" s="12">
        <f t="shared" si="6"/>
        <v>84149.284614500008</v>
      </c>
    </row>
    <row r="10" spans="1:14" ht="13.8" x14ac:dyDescent="0.3">
      <c r="A10" s="91"/>
      <c r="B10" s="10" t="s">
        <v>80</v>
      </c>
      <c r="C10" s="28">
        <v>61183.062900000004</v>
      </c>
      <c r="D10" s="28">
        <f t="shared" si="1"/>
        <v>62253.766500750011</v>
      </c>
      <c r="E10" s="28">
        <f t="shared" si="2"/>
        <v>64178.766500750011</v>
      </c>
      <c r="F10" s="2">
        <f t="shared" si="3"/>
        <v>5348.2305417291673</v>
      </c>
      <c r="G10" s="2">
        <f t="shared" si="4"/>
        <v>1230.8256589184932</v>
      </c>
      <c r="H10" s="9">
        <f t="shared" si="5"/>
        <v>33.265558349148463</v>
      </c>
      <c r="I10" s="43" t="s">
        <v>17</v>
      </c>
      <c r="J10" s="41">
        <f t="shared" si="0"/>
        <v>22880</v>
      </c>
      <c r="K10" s="12">
        <f t="shared" si="6"/>
        <v>85133.766500750004</v>
      </c>
    </row>
    <row r="11" spans="1:14" ht="13.8" x14ac:dyDescent="0.3">
      <c r="A11" s="91"/>
      <c r="B11" s="10" t="s">
        <v>81</v>
      </c>
      <c r="C11" s="28">
        <v>61883.160300000003</v>
      </c>
      <c r="D11" s="28">
        <f t="shared" si="1"/>
        <v>62966.115605250008</v>
      </c>
      <c r="E11" s="28">
        <f t="shared" si="2"/>
        <v>64891.115605250008</v>
      </c>
      <c r="F11" s="2">
        <f t="shared" si="3"/>
        <v>5407.5929671041677</v>
      </c>
      <c r="G11" s="2">
        <f t="shared" si="4"/>
        <v>1244.4871485938359</v>
      </c>
      <c r="H11" s="9">
        <f t="shared" si="5"/>
        <v>33.634787799833404</v>
      </c>
      <c r="I11" s="43" t="s">
        <v>17</v>
      </c>
      <c r="J11" s="41">
        <f t="shared" si="0"/>
        <v>23140</v>
      </c>
      <c r="K11" s="12">
        <f t="shared" si="6"/>
        <v>86106.115605250001</v>
      </c>
    </row>
    <row r="12" spans="1:14" ht="14.4" thickBot="1" x14ac:dyDescent="0.35">
      <c r="A12" s="92"/>
      <c r="B12" s="10" t="s">
        <v>82</v>
      </c>
      <c r="C12" s="28">
        <v>62556.008400000006</v>
      </c>
      <c r="D12" s="28">
        <f t="shared" si="1"/>
        <v>63650.738547000008</v>
      </c>
      <c r="E12" s="28">
        <f t="shared" si="2"/>
        <v>65575.738547000015</v>
      </c>
      <c r="F12" s="2">
        <f t="shared" si="3"/>
        <v>5464.6448789166679</v>
      </c>
      <c r="G12" s="2">
        <f t="shared" si="4"/>
        <v>1257.6169036410961</v>
      </c>
      <c r="H12" s="9">
        <f t="shared" si="5"/>
        <v>33.989646044353947</v>
      </c>
      <c r="I12" s="43" t="s">
        <v>17</v>
      </c>
      <c r="J12" s="41">
        <f t="shared" si="0"/>
        <v>23400</v>
      </c>
      <c r="K12" s="12">
        <f t="shared" si="6"/>
        <v>87050.738547000015</v>
      </c>
    </row>
    <row r="13" spans="1:14" ht="13.8" x14ac:dyDescent="0.3">
      <c r="A13" s="90" t="s">
        <v>18</v>
      </c>
      <c r="B13" s="10" t="s">
        <v>83</v>
      </c>
      <c r="C13" s="28">
        <v>63803.187900000004</v>
      </c>
      <c r="D13" s="28">
        <f t="shared" si="1"/>
        <v>64919.743688250011</v>
      </c>
      <c r="E13" s="28">
        <f t="shared" si="2"/>
        <v>66844.743688250019</v>
      </c>
      <c r="F13" s="2">
        <f t="shared" si="3"/>
        <v>5570.3953073541679</v>
      </c>
      <c r="G13" s="2">
        <f t="shared" si="4"/>
        <v>1281.9539885417812</v>
      </c>
      <c r="H13" s="9">
        <f t="shared" si="5"/>
        <v>34.647405095723819</v>
      </c>
      <c r="I13" s="43" t="s">
        <v>17</v>
      </c>
      <c r="J13" s="41">
        <f t="shared" si="0"/>
        <v>23880</v>
      </c>
      <c r="K13" s="12">
        <f t="shared" si="6"/>
        <v>88799.743688250019</v>
      </c>
    </row>
    <row r="14" spans="1:14" ht="13.8" x14ac:dyDescent="0.3">
      <c r="A14" s="91"/>
      <c r="B14" s="10" t="s">
        <v>84</v>
      </c>
      <c r="C14" s="28">
        <v>64542.063150000009</v>
      </c>
      <c r="D14" s="28">
        <f t="shared" si="1"/>
        <v>65671.549255125021</v>
      </c>
      <c r="E14" s="28">
        <f t="shared" si="2"/>
        <v>67596.549255125021</v>
      </c>
      <c r="F14" s="2">
        <f t="shared" si="3"/>
        <v>5633.0457712604184</v>
      </c>
      <c r="G14" s="2">
        <f t="shared" si="4"/>
        <v>1296.3721774955484</v>
      </c>
      <c r="H14" s="9">
        <f t="shared" si="5"/>
        <v>35.037085878258061</v>
      </c>
      <c r="I14" s="43" t="s">
        <v>17</v>
      </c>
      <c r="J14" s="41">
        <f t="shared" si="0"/>
        <v>24160</v>
      </c>
      <c r="K14" s="12">
        <f t="shared" si="6"/>
        <v>89831.549255125021</v>
      </c>
    </row>
    <row r="15" spans="1:14" ht="13.8" x14ac:dyDescent="0.3">
      <c r="A15" s="91"/>
      <c r="B15" s="10" t="s">
        <v>85</v>
      </c>
      <c r="C15" s="28">
        <v>65278.842300000004</v>
      </c>
      <c r="D15" s="28">
        <f t="shared" si="1"/>
        <v>66421.22204025001</v>
      </c>
      <c r="E15" s="28">
        <f t="shared" si="2"/>
        <v>68346.22204025001</v>
      </c>
      <c r="F15" s="2">
        <f t="shared" si="3"/>
        <v>5695.5185033541675</v>
      </c>
      <c r="G15" s="2">
        <f t="shared" si="4"/>
        <v>1310.7494637856166</v>
      </c>
      <c r="H15" s="9">
        <f t="shared" si="5"/>
        <v>35.425661183395043</v>
      </c>
      <c r="I15" s="43" t="s">
        <v>17</v>
      </c>
      <c r="J15" s="41">
        <f t="shared" si="0"/>
        <v>24440</v>
      </c>
      <c r="K15" s="12">
        <f t="shared" si="6"/>
        <v>90861.22204025001</v>
      </c>
    </row>
    <row r="16" spans="1:14" ht="13.8" x14ac:dyDescent="0.3">
      <c r="A16" s="91"/>
      <c r="B16" s="10" t="s">
        <v>86</v>
      </c>
      <c r="C16" s="28">
        <v>66013.525349999996</v>
      </c>
      <c r="D16" s="28">
        <f t="shared" si="1"/>
        <v>67168.762043625</v>
      </c>
      <c r="E16" s="28">
        <f t="shared" si="2"/>
        <v>69093.762043625</v>
      </c>
      <c r="F16" s="2">
        <f t="shared" si="3"/>
        <v>5757.813503635417</v>
      </c>
      <c r="G16" s="2">
        <f t="shared" si="4"/>
        <v>1325.0858474119864</v>
      </c>
      <c r="H16" s="9">
        <f t="shared" si="5"/>
        <v>35.813131011134764</v>
      </c>
      <c r="I16" s="43" t="s">
        <v>17</v>
      </c>
      <c r="J16" s="41">
        <f t="shared" si="0"/>
        <v>24720</v>
      </c>
      <c r="K16" s="12">
        <f t="shared" si="6"/>
        <v>91888.762043625</v>
      </c>
    </row>
    <row r="17" spans="1:11" ht="13.8" x14ac:dyDescent="0.3">
      <c r="A17" s="91"/>
      <c r="B17" s="10" t="s">
        <v>87</v>
      </c>
      <c r="C17" s="28">
        <v>66752.400600000008</v>
      </c>
      <c r="D17" s="28">
        <f t="shared" si="1"/>
        <v>67920.567610500017</v>
      </c>
      <c r="E17" s="28">
        <f t="shared" si="2"/>
        <v>69845.567610500017</v>
      </c>
      <c r="F17" s="2">
        <f t="shared" si="3"/>
        <v>5820.4639675416684</v>
      </c>
      <c r="G17" s="2">
        <f t="shared" si="4"/>
        <v>1339.5040363657538</v>
      </c>
      <c r="H17" s="9">
        <f t="shared" si="5"/>
        <v>36.202811793669021</v>
      </c>
      <c r="I17" s="43" t="s">
        <v>17</v>
      </c>
      <c r="J17" s="41">
        <f t="shared" si="0"/>
        <v>25010</v>
      </c>
      <c r="K17" s="12">
        <f t="shared" si="6"/>
        <v>92930.567610500017</v>
      </c>
    </row>
    <row r="18" spans="1:11" ht="13.8" x14ac:dyDescent="0.3">
      <c r="A18" s="91"/>
      <c r="B18" s="10" t="s">
        <v>88</v>
      </c>
      <c r="C18" s="28">
        <v>67490.227800000008</v>
      </c>
      <c r="D18" s="28">
        <f t="shared" si="1"/>
        <v>68671.306786500019</v>
      </c>
      <c r="E18" s="28">
        <f t="shared" si="2"/>
        <v>70596.306786500019</v>
      </c>
      <c r="F18" s="2">
        <f t="shared" si="3"/>
        <v>5883.0255655416686</v>
      </c>
      <c r="G18" s="2">
        <f t="shared" si="4"/>
        <v>1353.9017739876717</v>
      </c>
      <c r="H18" s="9">
        <f t="shared" si="5"/>
        <v>36.59193983750464</v>
      </c>
      <c r="I18" s="43" t="s">
        <v>17</v>
      </c>
      <c r="J18" s="41">
        <f t="shared" si="0"/>
        <v>25290</v>
      </c>
      <c r="K18" s="12">
        <f t="shared" si="6"/>
        <v>93961.306786500019</v>
      </c>
    </row>
    <row r="19" spans="1:11" ht="13.8" x14ac:dyDescent="0.3">
      <c r="A19" s="91"/>
      <c r="B19" s="10" t="s">
        <v>89</v>
      </c>
      <c r="C19" s="28">
        <v>68225.958900000012</v>
      </c>
      <c r="D19" s="28">
        <f t="shared" si="1"/>
        <v>69419.913180750023</v>
      </c>
      <c r="E19" s="28">
        <f t="shared" si="2"/>
        <v>71344.913180750023</v>
      </c>
      <c r="F19" s="2">
        <f t="shared" si="3"/>
        <v>5945.4094317291683</v>
      </c>
      <c r="G19" s="2">
        <f t="shared" si="4"/>
        <v>1368.2586089458907</v>
      </c>
      <c r="H19" s="9">
        <f t="shared" si="5"/>
        <v>36.979962403942992</v>
      </c>
      <c r="I19" s="43" t="s">
        <v>17</v>
      </c>
      <c r="J19" s="41">
        <f t="shared" si="0"/>
        <v>25570</v>
      </c>
      <c r="K19" s="12">
        <f t="shared" si="6"/>
        <v>94989.913180750023</v>
      </c>
    </row>
    <row r="20" spans="1:11" ht="13.8" x14ac:dyDescent="0.3">
      <c r="A20" s="91"/>
      <c r="B20" s="10" t="s">
        <v>90</v>
      </c>
      <c r="C20" s="28">
        <v>68962.738050000014</v>
      </c>
      <c r="D20" s="28">
        <f t="shared" si="1"/>
        <v>70169.585965875027</v>
      </c>
      <c r="E20" s="28">
        <f t="shared" si="2"/>
        <v>72094.585965875027</v>
      </c>
      <c r="F20" s="2">
        <f t="shared" si="3"/>
        <v>6007.8821638229192</v>
      </c>
      <c r="G20" s="2">
        <f t="shared" si="4"/>
        <v>1382.6358952359594</v>
      </c>
      <c r="H20" s="9">
        <f t="shared" si="5"/>
        <v>37.368537709079988</v>
      </c>
      <c r="I20" s="43" t="s">
        <v>17</v>
      </c>
      <c r="J20" s="41">
        <f t="shared" si="0"/>
        <v>25850</v>
      </c>
      <c r="K20" s="12">
        <f t="shared" si="6"/>
        <v>96019.585965875027</v>
      </c>
    </row>
    <row r="21" spans="1:11" ht="13.8" x14ac:dyDescent="0.3">
      <c r="A21" s="91"/>
      <c r="B21" s="10" t="s">
        <v>91</v>
      </c>
      <c r="C21" s="28">
        <v>69700.565250000014</v>
      </c>
      <c r="D21" s="28">
        <f t="shared" si="1"/>
        <v>70920.325141875015</v>
      </c>
      <c r="E21" s="28">
        <f t="shared" si="2"/>
        <v>72845.325141875015</v>
      </c>
      <c r="F21" s="2">
        <f t="shared" si="3"/>
        <v>6070.4437618229176</v>
      </c>
      <c r="G21" s="2">
        <f t="shared" si="4"/>
        <v>1397.0336328578769</v>
      </c>
      <c r="H21" s="9">
        <f t="shared" si="5"/>
        <v>37.757665752915592</v>
      </c>
      <c r="I21" s="43" t="s">
        <v>17</v>
      </c>
      <c r="J21" s="41">
        <f t="shared" si="0"/>
        <v>26130</v>
      </c>
      <c r="K21" s="12">
        <f t="shared" si="6"/>
        <v>97050.325141875015</v>
      </c>
    </row>
    <row r="22" spans="1:11" ht="14.4" thickBot="1" x14ac:dyDescent="0.35">
      <c r="A22" s="92"/>
      <c r="B22" s="10" t="s">
        <v>92</v>
      </c>
      <c r="C22" s="28">
        <v>70444.680750000014</v>
      </c>
      <c r="D22" s="28">
        <f t="shared" si="1"/>
        <v>71677.462663125014</v>
      </c>
      <c r="E22" s="28">
        <f t="shared" si="2"/>
        <v>73602.462663125014</v>
      </c>
      <c r="F22" s="2">
        <f t="shared" si="3"/>
        <v>6133.5385552604175</v>
      </c>
      <c r="G22" s="2">
        <f t="shared" si="4"/>
        <v>1411.5540784708905</v>
      </c>
      <c r="H22" s="9">
        <f t="shared" si="5"/>
        <v>38.150110228942985</v>
      </c>
      <c r="I22" s="43" t="s">
        <v>17</v>
      </c>
      <c r="J22" s="41">
        <f t="shared" si="0"/>
        <v>26420</v>
      </c>
      <c r="K22" s="12">
        <f t="shared" si="6"/>
        <v>98097.462663125014</v>
      </c>
    </row>
    <row r="23" spans="1:11" ht="13.8" x14ac:dyDescent="0.3">
      <c r="A23" s="90" t="s">
        <v>19</v>
      </c>
      <c r="B23" s="10" t="s">
        <v>93</v>
      </c>
      <c r="C23" s="28">
        <v>71852.211900000009</v>
      </c>
      <c r="D23" s="28">
        <f t="shared" si="1"/>
        <v>73109.625608250019</v>
      </c>
      <c r="E23" s="28">
        <f t="shared" si="2"/>
        <v>75034.625608250019</v>
      </c>
      <c r="F23" s="2">
        <f t="shared" si="3"/>
        <v>6252.8854673541682</v>
      </c>
      <c r="G23" s="2">
        <f t="shared" si="4"/>
        <v>1439.020217144521</v>
      </c>
      <c r="H23" s="9">
        <f t="shared" si="5"/>
        <v>38.892438301203271</v>
      </c>
      <c r="I23" s="43" t="s">
        <v>17</v>
      </c>
      <c r="J23" s="41">
        <f t="shared" si="0"/>
        <v>26960</v>
      </c>
      <c r="K23" s="12">
        <f t="shared" si="6"/>
        <v>100069.62560825002</v>
      </c>
    </row>
    <row r="24" spans="1:11" ht="13.8" x14ac:dyDescent="0.3">
      <c r="A24" s="91"/>
      <c r="B24" s="10" t="s">
        <v>94</v>
      </c>
      <c r="C24" s="28">
        <v>72602.615699999995</v>
      </c>
      <c r="D24" s="28">
        <f t="shared" si="1"/>
        <v>73873.161474749999</v>
      </c>
      <c r="E24" s="28">
        <f t="shared" si="2"/>
        <v>75798.161474749999</v>
      </c>
      <c r="F24" s="2">
        <f t="shared" si="3"/>
        <v>6316.5134562291669</v>
      </c>
      <c r="G24" s="2">
        <f t="shared" si="4"/>
        <v>1453.6633707486301</v>
      </c>
      <c r="H24" s="9">
        <f t="shared" si="5"/>
        <v>39.288199209422437</v>
      </c>
      <c r="I24" s="43" t="s">
        <v>17</v>
      </c>
      <c r="J24" s="41">
        <f t="shared" si="0"/>
        <v>27240</v>
      </c>
      <c r="K24" s="12">
        <f t="shared" si="6"/>
        <v>101113.16147475</v>
      </c>
    </row>
    <row r="25" spans="1:11" ht="13.8" x14ac:dyDescent="0.3">
      <c r="A25" s="91"/>
      <c r="B25" s="10" t="s">
        <v>95</v>
      </c>
      <c r="C25" s="28">
        <v>73350.9234</v>
      </c>
      <c r="D25" s="28">
        <f t="shared" si="1"/>
        <v>74634.56455950001</v>
      </c>
      <c r="E25" s="28">
        <f t="shared" si="2"/>
        <v>76559.56455950001</v>
      </c>
      <c r="F25" s="2">
        <f t="shared" si="3"/>
        <v>6379.9637132916678</v>
      </c>
      <c r="G25" s="2">
        <f t="shared" si="4"/>
        <v>1468.2656216890414</v>
      </c>
      <c r="H25" s="9">
        <f t="shared" si="5"/>
        <v>39.682854640244365</v>
      </c>
      <c r="I25" s="43" t="s">
        <v>17</v>
      </c>
      <c r="J25" s="41">
        <f t="shared" si="0"/>
        <v>27530</v>
      </c>
      <c r="K25" s="12">
        <f t="shared" si="6"/>
        <v>102164.56455950001</v>
      </c>
    </row>
    <row r="26" spans="1:11" ht="13.8" x14ac:dyDescent="0.3">
      <c r="A26" s="91"/>
      <c r="B26" s="10" t="s">
        <v>96</v>
      </c>
      <c r="C26" s="28">
        <v>74100.279150000002</v>
      </c>
      <c r="D26" s="28">
        <f t="shared" si="1"/>
        <v>75397.034035125005</v>
      </c>
      <c r="E26" s="28">
        <f t="shared" si="2"/>
        <v>77322.034035125005</v>
      </c>
      <c r="F26" s="2">
        <f t="shared" si="3"/>
        <v>6443.5028362604171</v>
      </c>
      <c r="G26" s="2">
        <f t="shared" si="4"/>
        <v>1482.8883239613015</v>
      </c>
      <c r="H26" s="9">
        <f t="shared" si="5"/>
        <v>40.078062809764901</v>
      </c>
      <c r="I26" s="43" t="s">
        <v>17</v>
      </c>
      <c r="J26" s="41">
        <f t="shared" si="0"/>
        <v>27820</v>
      </c>
      <c r="K26" s="12">
        <f t="shared" si="6"/>
        <v>103217.03403512501</v>
      </c>
    </row>
    <row r="27" spans="1:11" ht="13.8" x14ac:dyDescent="0.3">
      <c r="A27" s="91"/>
      <c r="B27" s="10" t="s">
        <v>97</v>
      </c>
      <c r="C27" s="28">
        <v>74848.586850000007</v>
      </c>
      <c r="D27" s="28">
        <f t="shared" si="1"/>
        <v>76158.437119875016</v>
      </c>
      <c r="E27" s="28">
        <f t="shared" si="2"/>
        <v>78083.437119875016</v>
      </c>
      <c r="F27" s="2">
        <f t="shared" si="3"/>
        <v>6506.953093322918</v>
      </c>
      <c r="G27" s="2">
        <f t="shared" si="4"/>
        <v>1497.4905749017128</v>
      </c>
      <c r="H27" s="9">
        <f t="shared" si="5"/>
        <v>40.472718240586829</v>
      </c>
      <c r="I27" s="43" t="s">
        <v>17</v>
      </c>
      <c r="J27" s="41">
        <f t="shared" si="0"/>
        <v>28100</v>
      </c>
      <c r="K27" s="12">
        <f t="shared" si="6"/>
        <v>104258.43711987502</v>
      </c>
    </row>
    <row r="28" spans="1:11" ht="13.8" x14ac:dyDescent="0.3">
      <c r="A28" s="91"/>
      <c r="B28" s="10" t="s">
        <v>98</v>
      </c>
      <c r="C28" s="28">
        <v>75596.894549999997</v>
      </c>
      <c r="D28" s="28">
        <f t="shared" si="1"/>
        <v>76919.840204624998</v>
      </c>
      <c r="E28" s="28">
        <f t="shared" si="2"/>
        <v>78844.840204624998</v>
      </c>
      <c r="F28" s="2">
        <f t="shared" si="3"/>
        <v>6570.4033503854162</v>
      </c>
      <c r="G28" s="2">
        <f t="shared" si="4"/>
        <v>1512.0928258421231</v>
      </c>
      <c r="H28" s="9">
        <f t="shared" si="5"/>
        <v>40.867373671408735</v>
      </c>
      <c r="I28" s="43" t="s">
        <v>17</v>
      </c>
      <c r="J28" s="41">
        <f t="shared" si="0"/>
        <v>28390</v>
      </c>
      <c r="K28" s="12">
        <f t="shared" si="6"/>
        <v>105309.840204625</v>
      </c>
    </row>
    <row r="29" spans="1:11" ht="13.8" x14ac:dyDescent="0.3">
      <c r="A29" s="91"/>
      <c r="B29" s="10" t="s">
        <v>99</v>
      </c>
      <c r="C29" s="28">
        <v>76346.2503</v>
      </c>
      <c r="D29" s="28">
        <f t="shared" si="1"/>
        <v>77682.309680250008</v>
      </c>
      <c r="E29" s="28">
        <f t="shared" si="2"/>
        <v>79607.309680250008</v>
      </c>
      <c r="F29" s="2">
        <f t="shared" si="3"/>
        <v>6633.9424733541673</v>
      </c>
      <c r="G29" s="2">
        <f t="shared" si="4"/>
        <v>1526.7155281143837</v>
      </c>
      <c r="H29" s="9">
        <f t="shared" si="5"/>
        <v>41.262581840929286</v>
      </c>
      <c r="I29" s="43" t="s">
        <v>17</v>
      </c>
      <c r="J29" s="41">
        <f t="shared" si="0"/>
        <v>28680</v>
      </c>
      <c r="K29" s="12">
        <f t="shared" si="6"/>
        <v>106362.30968025001</v>
      </c>
    </row>
    <row r="30" spans="1:11" ht="13.8" x14ac:dyDescent="0.3">
      <c r="A30" s="91"/>
      <c r="B30" s="10" t="s">
        <v>100</v>
      </c>
      <c r="C30" s="28">
        <v>77095.606050000002</v>
      </c>
      <c r="D30" s="28">
        <f t="shared" si="1"/>
        <v>78444.779155875003</v>
      </c>
      <c r="E30" s="28">
        <f t="shared" si="2"/>
        <v>80369.779155875003</v>
      </c>
      <c r="F30" s="2">
        <f t="shared" si="3"/>
        <v>6697.4815963229166</v>
      </c>
      <c r="G30" s="2">
        <f t="shared" si="4"/>
        <v>1541.3382303866438</v>
      </c>
      <c r="H30" s="9">
        <f t="shared" si="5"/>
        <v>41.65779001044983</v>
      </c>
      <c r="I30" s="43" t="s">
        <v>17</v>
      </c>
      <c r="J30" s="41">
        <f t="shared" si="0"/>
        <v>28960</v>
      </c>
      <c r="K30" s="12">
        <f t="shared" si="6"/>
        <v>107404.779155875</v>
      </c>
    </row>
    <row r="31" spans="1:11" ht="13.8" x14ac:dyDescent="0.3">
      <c r="A31" s="91"/>
      <c r="B31" s="10" t="s">
        <v>101</v>
      </c>
      <c r="C31" s="28">
        <v>77846.009850000002</v>
      </c>
      <c r="D31" s="28">
        <f t="shared" si="1"/>
        <v>79208.315022375013</v>
      </c>
      <c r="E31" s="28">
        <f t="shared" si="2"/>
        <v>81133.315022375013</v>
      </c>
      <c r="F31" s="2">
        <f t="shared" si="3"/>
        <v>6761.109585197918</v>
      </c>
      <c r="G31" s="2">
        <f t="shared" si="4"/>
        <v>1555.9813839907536</v>
      </c>
      <c r="H31" s="9">
        <f t="shared" si="5"/>
        <v>42.053550918669018</v>
      </c>
      <c r="I31" s="43" t="s">
        <v>17</v>
      </c>
      <c r="J31" s="41">
        <f t="shared" si="0"/>
        <v>29250</v>
      </c>
      <c r="K31" s="12">
        <f t="shared" si="6"/>
        <v>108458.31502237501</v>
      </c>
    </row>
    <row r="32" spans="1:11" ht="13.8" x14ac:dyDescent="0.3">
      <c r="A32" s="91"/>
      <c r="B32" s="10" t="s">
        <v>102</v>
      </c>
      <c r="C32" s="28">
        <v>78592.221450000012</v>
      </c>
      <c r="D32" s="28">
        <f t="shared" si="1"/>
        <v>79967.585325375025</v>
      </c>
      <c r="E32" s="28">
        <f t="shared" si="2"/>
        <v>81892.585325375025</v>
      </c>
      <c r="F32" s="2">
        <f t="shared" si="3"/>
        <v>6824.3821104479184</v>
      </c>
      <c r="G32" s="2">
        <f t="shared" si="4"/>
        <v>1570.5427322674661</v>
      </c>
      <c r="H32" s="9">
        <f t="shared" si="5"/>
        <v>42.447100872093678</v>
      </c>
      <c r="I32" s="43" t="s">
        <v>17</v>
      </c>
      <c r="J32" s="41">
        <f t="shared" si="0"/>
        <v>29540</v>
      </c>
      <c r="K32" s="12">
        <f t="shared" si="6"/>
        <v>109507.58532537502</v>
      </c>
    </row>
    <row r="33" spans="1:11" ht="14.4" thickBot="1" x14ac:dyDescent="0.35">
      <c r="A33" s="92"/>
      <c r="B33" s="10" t="s">
        <v>103</v>
      </c>
      <c r="C33" s="28">
        <v>79337.385000000009</v>
      </c>
      <c r="D33" s="28">
        <f t="shared" si="1"/>
        <v>80725.789237500008</v>
      </c>
      <c r="E33" s="28">
        <f t="shared" si="2"/>
        <v>82650.789237500008</v>
      </c>
      <c r="F33" s="2">
        <f t="shared" si="3"/>
        <v>6887.5657697916677</v>
      </c>
      <c r="G33" s="2">
        <f t="shared" si="4"/>
        <v>1585.083629212329</v>
      </c>
      <c r="H33" s="9">
        <f t="shared" si="5"/>
        <v>42.840098086819701</v>
      </c>
      <c r="I33" s="43" t="s">
        <v>17</v>
      </c>
      <c r="J33" s="41">
        <f t="shared" si="0"/>
        <v>29820</v>
      </c>
      <c r="K33" s="12">
        <f t="shared" si="6"/>
        <v>110545.78923750001</v>
      </c>
    </row>
    <row r="34" spans="1:11" ht="13.8" x14ac:dyDescent="0.3">
      <c r="A34" s="90" t="s">
        <v>20</v>
      </c>
      <c r="B34" s="10" t="s">
        <v>104</v>
      </c>
      <c r="C34" s="28">
        <v>80924.132700000002</v>
      </c>
      <c r="D34" s="28">
        <f t="shared" si="1"/>
        <v>82340.305022250002</v>
      </c>
      <c r="E34" s="28">
        <f t="shared" si="2"/>
        <v>84265.305022250002</v>
      </c>
      <c r="F34" s="2">
        <f t="shared" si="3"/>
        <v>7022.1087518541672</v>
      </c>
      <c r="G34" s="2">
        <f t="shared" si="4"/>
        <v>1616.0469456321919</v>
      </c>
      <c r="H34" s="9">
        <f t="shared" si="5"/>
        <v>43.676944476545728</v>
      </c>
      <c r="I34" s="43" t="s">
        <v>17</v>
      </c>
      <c r="J34" s="41">
        <f t="shared" si="0"/>
        <v>30430</v>
      </c>
      <c r="K34" s="12">
        <f t="shared" si="6"/>
        <v>112770.30502225</v>
      </c>
    </row>
    <row r="35" spans="1:11" ht="13.8" x14ac:dyDescent="0.3">
      <c r="A35" s="91"/>
      <c r="B35" s="10" t="s">
        <v>105</v>
      </c>
      <c r="C35" s="28">
        <v>81690.257249999995</v>
      </c>
      <c r="D35" s="28">
        <f t="shared" si="1"/>
        <v>83119.836751875002</v>
      </c>
      <c r="E35" s="28">
        <f t="shared" si="2"/>
        <v>85044.836751875002</v>
      </c>
      <c r="F35" s="2">
        <f t="shared" si="3"/>
        <v>7087.0697293229168</v>
      </c>
      <c r="G35" s="2">
        <f t="shared" si="4"/>
        <v>1630.9968692140412</v>
      </c>
      <c r="H35" s="9">
        <f t="shared" si="5"/>
        <v>44.080996465244354</v>
      </c>
      <c r="I35" s="43" t="s">
        <v>17</v>
      </c>
      <c r="J35" s="41">
        <f t="shared" si="0"/>
        <v>30720</v>
      </c>
      <c r="K35" s="12">
        <f t="shared" si="6"/>
        <v>113839.836751875</v>
      </c>
    </row>
    <row r="36" spans="1:11" ht="13.8" x14ac:dyDescent="0.3">
      <c r="A36" s="91"/>
      <c r="B36" s="10" t="s">
        <v>106</v>
      </c>
      <c r="C36" s="28">
        <v>82455.333750000005</v>
      </c>
      <c r="D36" s="28">
        <f t="shared" si="1"/>
        <v>83898.302090625017</v>
      </c>
      <c r="E36" s="28">
        <f t="shared" si="2"/>
        <v>85823.302090625017</v>
      </c>
      <c r="F36" s="2">
        <f t="shared" si="3"/>
        <v>7151.9418408854181</v>
      </c>
      <c r="G36" s="2">
        <f t="shared" si="4"/>
        <v>1645.9263414640416</v>
      </c>
      <c r="H36" s="9">
        <f t="shared" si="5"/>
        <v>44.484495715244364</v>
      </c>
      <c r="I36" s="43" t="s">
        <v>17</v>
      </c>
      <c r="J36" s="41">
        <f t="shared" si="0"/>
        <v>31010</v>
      </c>
      <c r="K36" s="12">
        <f t="shared" si="6"/>
        <v>114908.30209062502</v>
      </c>
    </row>
    <row r="37" spans="1:11" ht="13.8" x14ac:dyDescent="0.3">
      <c r="A37" s="91"/>
      <c r="B37" s="10" t="s">
        <v>107</v>
      </c>
      <c r="C37" s="28">
        <v>83219.362200000003</v>
      </c>
      <c r="D37" s="28">
        <f t="shared" si="1"/>
        <v>84675.701038500003</v>
      </c>
      <c r="E37" s="28">
        <f t="shared" si="2"/>
        <v>86600.701038500003</v>
      </c>
      <c r="F37" s="2">
        <f t="shared" si="3"/>
        <v>7216.7250865416672</v>
      </c>
      <c r="G37" s="2">
        <f t="shared" si="4"/>
        <v>1660.8353623821918</v>
      </c>
      <c r="H37" s="9">
        <f t="shared" si="5"/>
        <v>44.887442226545723</v>
      </c>
      <c r="I37" s="43" t="s">
        <v>17</v>
      </c>
      <c r="J37" s="41">
        <f t="shared" si="0"/>
        <v>31310</v>
      </c>
      <c r="K37" s="12">
        <f t="shared" si="6"/>
        <v>115985.7010385</v>
      </c>
    </row>
    <row r="38" spans="1:11" ht="13.8" x14ac:dyDescent="0.3">
      <c r="A38" s="91"/>
      <c r="B38" s="10" t="s">
        <v>108</v>
      </c>
      <c r="C38" s="28">
        <v>83984.438699999999</v>
      </c>
      <c r="D38" s="28">
        <f t="shared" si="1"/>
        <v>85454.166377250003</v>
      </c>
      <c r="E38" s="28">
        <f t="shared" si="2"/>
        <v>87379.166377250003</v>
      </c>
      <c r="F38" s="2">
        <f t="shared" si="3"/>
        <v>7281.5971981041666</v>
      </c>
      <c r="G38" s="2">
        <f t="shared" si="4"/>
        <v>1675.7648346321919</v>
      </c>
      <c r="H38" s="9">
        <f t="shared" si="5"/>
        <v>45.290941476545726</v>
      </c>
      <c r="I38" s="43" t="s">
        <v>17</v>
      </c>
      <c r="J38" s="41">
        <f t="shared" si="0"/>
        <v>31600</v>
      </c>
      <c r="K38" s="12">
        <f t="shared" si="6"/>
        <v>117054.16637725</v>
      </c>
    </row>
    <row r="39" spans="1:11" ht="13.8" x14ac:dyDescent="0.3">
      <c r="A39" s="91"/>
      <c r="B39" s="10" t="s">
        <v>109</v>
      </c>
      <c r="C39" s="28">
        <v>84749.515200000009</v>
      </c>
      <c r="D39" s="28">
        <f t="shared" si="1"/>
        <v>86232.631716000018</v>
      </c>
      <c r="E39" s="28">
        <f t="shared" si="2"/>
        <v>88157.631716000018</v>
      </c>
      <c r="F39" s="2">
        <f t="shared" si="3"/>
        <v>7346.4693096666679</v>
      </c>
      <c r="G39" s="2">
        <f t="shared" si="4"/>
        <v>1690.694306882192</v>
      </c>
      <c r="H39" s="9">
        <f t="shared" si="5"/>
        <v>45.694440726545729</v>
      </c>
      <c r="I39" s="43" t="s">
        <v>17</v>
      </c>
      <c r="J39" s="41">
        <f t="shared" si="0"/>
        <v>31890</v>
      </c>
      <c r="K39" s="12">
        <f t="shared" si="6"/>
        <v>118122.63171600002</v>
      </c>
    </row>
    <row r="40" spans="1:11" ht="14.4" thickBot="1" x14ac:dyDescent="0.35">
      <c r="A40" s="92"/>
      <c r="B40" s="31" t="s">
        <v>110</v>
      </c>
      <c r="C40" s="29">
        <v>85514.591700000004</v>
      </c>
      <c r="D40" s="29">
        <f t="shared" si="1"/>
        <v>87011.097054750004</v>
      </c>
      <c r="E40" s="29">
        <f t="shared" si="2"/>
        <v>88936.097054750004</v>
      </c>
      <c r="F40" s="30">
        <f t="shared" si="3"/>
        <v>7411.3414212291673</v>
      </c>
      <c r="G40" s="30">
        <f t="shared" si="4"/>
        <v>1705.6237791321919</v>
      </c>
      <c r="H40" s="11">
        <f t="shared" si="5"/>
        <v>46.097939976545725</v>
      </c>
      <c r="I40" s="43" t="s">
        <v>17</v>
      </c>
      <c r="J40" s="41">
        <f t="shared" si="0"/>
        <v>32180</v>
      </c>
      <c r="K40" s="12">
        <f t="shared" si="6"/>
        <v>119191.09705475</v>
      </c>
    </row>
    <row r="41" spans="1:11" ht="13.8" x14ac:dyDescent="0.3">
      <c r="B41" s="20"/>
      <c r="C41" s="20"/>
      <c r="D41" s="16"/>
      <c r="E41" s="16"/>
      <c r="F41" s="2"/>
      <c r="G41" s="2"/>
      <c r="H41" s="3"/>
      <c r="I41" s="33"/>
      <c r="J41" s="41"/>
      <c r="K41" s="12"/>
    </row>
    <row r="42" spans="1:11" ht="13.8" x14ac:dyDescent="0.3">
      <c r="B42" s="20"/>
      <c r="C42" s="20"/>
      <c r="D42" s="16"/>
      <c r="E42" s="16">
        <f>SUM(E4:E40)</f>
        <v>2740446.1485417499</v>
      </c>
      <c r="F42" s="2"/>
      <c r="G42" s="2"/>
      <c r="H42" s="3"/>
      <c r="I42" s="33"/>
      <c r="J42" s="41"/>
      <c r="K42" s="12"/>
    </row>
    <row r="43" spans="1:11" ht="13.8" x14ac:dyDescent="0.3">
      <c r="B43" s="20"/>
      <c r="C43" s="20"/>
      <c r="D43" s="16"/>
      <c r="E43" s="16"/>
      <c r="I43" s="33"/>
      <c r="J43" s="41"/>
      <c r="K43" s="12"/>
    </row>
    <row r="44" spans="1:11" ht="13.8" x14ac:dyDescent="0.3">
      <c r="B44" s="20"/>
      <c r="C44" s="68"/>
      <c r="D44" s="16"/>
      <c r="E44" s="16"/>
      <c r="F44" s="12">
        <f>SUM(E42+'01-April-22'!E64)</f>
        <v>4602902.6000293754</v>
      </c>
      <c r="I44" s="33"/>
      <c r="J44" s="41"/>
      <c r="K44" s="12"/>
    </row>
    <row r="45" spans="1:11" ht="13.8" x14ac:dyDescent="0.3">
      <c r="B45" s="20"/>
      <c r="C45" s="20"/>
      <c r="D45" s="16"/>
      <c r="E45" s="16"/>
      <c r="I45" s="33"/>
      <c r="J45" s="41"/>
      <c r="K45" s="12"/>
    </row>
    <row r="46" spans="1:11" ht="13.8" x14ac:dyDescent="0.3">
      <c r="B46" s="20"/>
      <c r="C46" s="20"/>
      <c r="D46" s="16"/>
      <c r="E46" s="16"/>
      <c r="I46" s="33"/>
      <c r="J46" s="41"/>
      <c r="K46" s="12"/>
    </row>
    <row r="47" spans="1:11" ht="13.8" x14ac:dyDescent="0.3">
      <c r="B47" s="20"/>
      <c r="C47" s="20"/>
      <c r="D47" s="16"/>
      <c r="E47" s="16"/>
      <c r="I47" s="33"/>
      <c r="J47" s="41"/>
      <c r="K47" s="12"/>
    </row>
    <row r="48" spans="1:11" ht="13.8" x14ac:dyDescent="0.3">
      <c r="B48" s="20"/>
      <c r="C48" s="20"/>
      <c r="D48" s="16"/>
      <c r="E48" s="16"/>
      <c r="I48" s="33"/>
      <c r="J48" s="41"/>
      <c r="K48" s="12"/>
    </row>
    <row r="49" spans="2:11" ht="13.8" x14ac:dyDescent="0.3">
      <c r="B49" s="20"/>
      <c r="C49" s="20"/>
      <c r="D49" s="16"/>
      <c r="E49" s="16"/>
      <c r="I49" s="33"/>
      <c r="J49" s="41"/>
      <c r="K49" s="12"/>
    </row>
    <row r="50" spans="2:11" ht="13.8" x14ac:dyDescent="0.3">
      <c r="B50" s="20"/>
      <c r="C50" s="20"/>
      <c r="D50" s="16"/>
      <c r="E50" s="16"/>
      <c r="I50" s="33"/>
      <c r="J50" s="41"/>
      <c r="K50" s="12"/>
    </row>
    <row r="51" spans="2:11" ht="13.8" x14ac:dyDescent="0.3">
      <c r="B51" s="20"/>
      <c r="C51" s="20"/>
      <c r="D51" s="16"/>
      <c r="E51" s="16"/>
      <c r="I51" s="33"/>
      <c r="J51" s="41"/>
      <c r="K51" s="12"/>
    </row>
    <row r="52" spans="2:11" ht="13.8" x14ac:dyDescent="0.3">
      <c r="B52" s="20"/>
      <c r="C52" s="20"/>
      <c r="D52" s="16"/>
      <c r="E52" s="16"/>
      <c r="I52" s="33"/>
      <c r="J52" s="41"/>
      <c r="K52" s="12"/>
    </row>
    <row r="53" spans="2:11" ht="13.8" x14ac:dyDescent="0.3">
      <c r="B53" s="20"/>
      <c r="C53" s="20"/>
      <c r="D53" s="16"/>
      <c r="E53" s="16"/>
      <c r="I53" s="33"/>
      <c r="J53" s="41"/>
      <c r="K53" s="12"/>
    </row>
    <row r="54" spans="2:11" ht="13.8" x14ac:dyDescent="0.3">
      <c r="B54" s="20"/>
      <c r="C54" s="20"/>
      <c r="D54" s="16"/>
      <c r="E54" s="16"/>
      <c r="I54" s="33"/>
      <c r="J54" s="41"/>
      <c r="K54" s="12"/>
    </row>
    <row r="55" spans="2:11" ht="13.8" x14ac:dyDescent="0.3">
      <c r="B55" s="20"/>
      <c r="C55" s="20"/>
      <c r="D55" s="16"/>
      <c r="E55" s="16"/>
      <c r="I55" s="33"/>
      <c r="J55" s="41"/>
      <c r="K55" s="12"/>
    </row>
    <row r="56" spans="2:11" ht="13.8" x14ac:dyDescent="0.3">
      <c r="B56" s="20"/>
      <c r="C56" s="20"/>
      <c r="D56" s="16"/>
      <c r="E56" s="16"/>
      <c r="I56" s="33"/>
      <c r="J56" s="41"/>
      <c r="K56" s="12"/>
    </row>
    <row r="57" spans="2:11" x14ac:dyDescent="0.25">
      <c r="B57" s="20"/>
      <c r="C57" s="20"/>
      <c r="D57" s="16"/>
      <c r="E57" s="16"/>
    </row>
    <row r="58" spans="2:11" x14ac:dyDescent="0.25">
      <c r="B58" s="20"/>
      <c r="C58" s="20"/>
      <c r="D58" s="16"/>
      <c r="E58" s="16"/>
    </row>
    <row r="59" spans="2:11" x14ac:dyDescent="0.25">
      <c r="B59" s="20"/>
      <c r="C59" s="20"/>
      <c r="D59" s="16"/>
      <c r="E59" s="16"/>
    </row>
    <row r="60" spans="2:11" x14ac:dyDescent="0.25">
      <c r="B60" s="20"/>
      <c r="C60" s="20"/>
      <c r="D60" s="16"/>
      <c r="E60" s="16"/>
    </row>
    <row r="61" spans="2:11" x14ac:dyDescent="0.25">
      <c r="B61" s="20"/>
      <c r="C61" s="20"/>
      <c r="D61" s="16"/>
      <c r="E61" s="16"/>
    </row>
    <row r="62" spans="2:11" x14ac:dyDescent="0.25">
      <c r="B62" s="20"/>
      <c r="C62" s="20"/>
      <c r="D62" s="16"/>
      <c r="E62" s="16"/>
    </row>
    <row r="63" spans="2:11" x14ac:dyDescent="0.25">
      <c r="B63" s="20"/>
      <c r="C63" s="20"/>
      <c r="D63" s="16"/>
      <c r="E63" s="16"/>
    </row>
    <row r="64" spans="2:11" x14ac:dyDescent="0.25">
      <c r="B64" s="20"/>
      <c r="C64" s="20"/>
      <c r="D64" s="16"/>
      <c r="E64" s="16"/>
    </row>
    <row r="65" spans="2:5" x14ac:dyDescent="0.25">
      <c r="B65" s="20"/>
      <c r="C65" s="20"/>
      <c r="D65" s="16"/>
      <c r="E65" s="16"/>
    </row>
    <row r="66" spans="2:5" x14ac:dyDescent="0.25">
      <c r="B66" s="20"/>
      <c r="C66" s="20"/>
      <c r="D66" s="16"/>
      <c r="E66" s="16"/>
    </row>
    <row r="67" spans="2:5" x14ac:dyDescent="0.25">
      <c r="B67" s="20"/>
      <c r="C67" s="20"/>
      <c r="D67" s="16"/>
      <c r="E67" s="16"/>
    </row>
    <row r="68" spans="2:5" x14ac:dyDescent="0.25">
      <c r="B68" s="20"/>
      <c r="C68" s="20"/>
      <c r="D68" s="16"/>
      <c r="E68" s="16"/>
    </row>
    <row r="69" spans="2:5" x14ac:dyDescent="0.25">
      <c r="B69" s="20"/>
      <c r="C69" s="20"/>
      <c r="D69" s="16"/>
      <c r="E69" s="16"/>
    </row>
    <row r="70" spans="2:5" x14ac:dyDescent="0.25">
      <c r="B70" s="20"/>
      <c r="C70" s="20"/>
      <c r="D70" s="16"/>
      <c r="E70" s="16"/>
    </row>
    <row r="71" spans="2:5" x14ac:dyDescent="0.25">
      <c r="B71" s="20"/>
      <c r="C71" s="20"/>
      <c r="D71" s="16"/>
      <c r="E71" s="16"/>
    </row>
    <row r="72" spans="2:5" x14ac:dyDescent="0.25">
      <c r="B72" s="20"/>
      <c r="C72" s="20"/>
      <c r="D72" s="16"/>
      <c r="E72" s="16"/>
    </row>
    <row r="73" spans="2:5" x14ac:dyDescent="0.25">
      <c r="B73" s="20"/>
      <c r="C73" s="20"/>
      <c r="D73" s="16"/>
      <c r="E73" s="16"/>
    </row>
    <row r="74" spans="2:5" x14ac:dyDescent="0.25">
      <c r="B74" s="20"/>
      <c r="C74" s="20"/>
      <c r="D74" s="16"/>
      <c r="E74" s="16"/>
    </row>
    <row r="75" spans="2:5" x14ac:dyDescent="0.25">
      <c r="B75" s="20"/>
      <c r="C75" s="20"/>
      <c r="D75" s="16"/>
      <c r="E75" s="16"/>
    </row>
    <row r="76" spans="2:5" x14ac:dyDescent="0.25">
      <c r="B76" s="20"/>
      <c r="C76" s="20"/>
      <c r="D76" s="16"/>
      <c r="E76" s="16"/>
    </row>
    <row r="77" spans="2:5" x14ac:dyDescent="0.25">
      <c r="B77" s="20"/>
      <c r="C77" s="20"/>
      <c r="D77" s="16"/>
      <c r="E77" s="16"/>
    </row>
    <row r="78" spans="2:5" x14ac:dyDescent="0.25">
      <c r="B78" s="20"/>
      <c r="C78" s="20"/>
      <c r="D78" s="16"/>
      <c r="E78" s="16"/>
    </row>
    <row r="79" spans="2:5" x14ac:dyDescent="0.25">
      <c r="B79" s="20"/>
      <c r="C79" s="20"/>
      <c r="D79" s="16"/>
      <c r="E79" s="16"/>
    </row>
    <row r="80" spans="2:5" x14ac:dyDescent="0.25">
      <c r="B80" s="20"/>
      <c r="C80" s="20"/>
      <c r="D80" s="16"/>
      <c r="E80" s="16"/>
    </row>
    <row r="81" spans="2:5" x14ac:dyDescent="0.25">
      <c r="B81" s="20"/>
      <c r="C81" s="20"/>
      <c r="D81" s="16"/>
      <c r="E81" s="16"/>
    </row>
    <row r="82" spans="2:5" x14ac:dyDescent="0.25">
      <c r="B82" s="20"/>
      <c r="C82" s="20"/>
      <c r="D82" s="16"/>
      <c r="E82" s="16"/>
    </row>
    <row r="83" spans="2:5" x14ac:dyDescent="0.25">
      <c r="D83" s="16"/>
      <c r="E83" s="16"/>
    </row>
    <row r="84" spans="2:5" x14ac:dyDescent="0.25">
      <c r="D84" s="16"/>
      <c r="E84" s="16"/>
    </row>
    <row r="85" spans="2:5" x14ac:dyDescent="0.25">
      <c r="D85" s="16"/>
      <c r="E85" s="16"/>
    </row>
    <row r="86" spans="2:5" x14ac:dyDescent="0.25">
      <c r="D86" s="16"/>
      <c r="E86" s="16"/>
    </row>
    <row r="87" spans="2:5" x14ac:dyDescent="0.25">
      <c r="D87" s="16"/>
      <c r="E87" s="16"/>
    </row>
    <row r="88" spans="2:5" x14ac:dyDescent="0.25">
      <c r="D88" s="16"/>
      <c r="E88" s="16"/>
    </row>
    <row r="89" spans="2:5" x14ac:dyDescent="0.25">
      <c r="D89" s="16"/>
      <c r="E89" s="16"/>
    </row>
    <row r="90" spans="2:5" x14ac:dyDescent="0.25">
      <c r="D90" s="16"/>
      <c r="E90" s="16"/>
    </row>
    <row r="91" spans="2:5" x14ac:dyDescent="0.25">
      <c r="D91" s="16"/>
      <c r="E91" s="16"/>
    </row>
    <row r="92" spans="2:5" x14ac:dyDescent="0.25">
      <c r="D92" s="16"/>
      <c r="E92" s="16"/>
    </row>
    <row r="93" spans="2:5" x14ac:dyDescent="0.25">
      <c r="D93" s="16"/>
      <c r="E93" s="16"/>
    </row>
    <row r="94" spans="2:5" x14ac:dyDescent="0.25">
      <c r="D94" s="16"/>
      <c r="E94" s="16"/>
    </row>
    <row r="95" spans="2:5" x14ac:dyDescent="0.25">
      <c r="D95" s="16"/>
      <c r="E95" s="16"/>
    </row>
    <row r="96" spans="2:5" x14ac:dyDescent="0.25">
      <c r="D96" s="16"/>
      <c r="E96" s="16"/>
    </row>
    <row r="97" spans="4:5" x14ac:dyDescent="0.25">
      <c r="D97" s="16"/>
      <c r="E97" s="16"/>
    </row>
    <row r="98" spans="4:5" x14ac:dyDescent="0.25">
      <c r="D98" s="16"/>
      <c r="E98" s="16"/>
    </row>
    <row r="99" spans="4:5" x14ac:dyDescent="0.25">
      <c r="D99" s="16"/>
      <c r="E99" s="16"/>
    </row>
    <row r="100" spans="4:5" x14ac:dyDescent="0.25">
      <c r="D100" s="16"/>
      <c r="E100" s="16"/>
    </row>
    <row r="101" spans="4:5" x14ac:dyDescent="0.25">
      <c r="D101" s="16"/>
      <c r="E101" s="16"/>
    </row>
    <row r="102" spans="4:5" x14ac:dyDescent="0.25">
      <c r="D102" s="16"/>
      <c r="E102" s="16"/>
    </row>
    <row r="103" spans="4:5" x14ac:dyDescent="0.25">
      <c r="D103" s="16"/>
      <c r="E103" s="16"/>
    </row>
    <row r="104" spans="4:5" x14ac:dyDescent="0.25">
      <c r="D104" s="16"/>
      <c r="E104" s="16"/>
    </row>
    <row r="105" spans="4:5" x14ac:dyDescent="0.25">
      <c r="D105" s="16"/>
      <c r="E105" s="16"/>
    </row>
    <row r="106" spans="4:5" x14ac:dyDescent="0.25">
      <c r="D106" s="16"/>
      <c r="E106" s="16"/>
    </row>
    <row r="107" spans="4:5" x14ac:dyDescent="0.25">
      <c r="D107" s="16"/>
      <c r="E107" s="16"/>
    </row>
    <row r="108" spans="4:5" x14ac:dyDescent="0.25">
      <c r="D108" s="16"/>
      <c r="E108" s="16"/>
    </row>
    <row r="109" spans="4:5" x14ac:dyDescent="0.25">
      <c r="D109" s="16"/>
      <c r="E109" s="16"/>
    </row>
    <row r="110" spans="4:5" x14ac:dyDescent="0.25">
      <c r="D110" s="16"/>
      <c r="E110" s="16"/>
    </row>
    <row r="111" spans="4:5" x14ac:dyDescent="0.25">
      <c r="D111" s="16"/>
      <c r="E111" s="16"/>
    </row>
    <row r="112" spans="4:5" x14ac:dyDescent="0.25">
      <c r="D112" s="16"/>
      <c r="E112" s="16"/>
    </row>
    <row r="113" spans="4:5" x14ac:dyDescent="0.25">
      <c r="D113" s="16"/>
      <c r="E113" s="16"/>
    </row>
    <row r="114" spans="4:5" x14ac:dyDescent="0.25">
      <c r="D114" s="16"/>
      <c r="E114" s="16"/>
    </row>
    <row r="115" spans="4:5" x14ac:dyDescent="0.25">
      <c r="D115" s="16"/>
      <c r="E115" s="16"/>
    </row>
    <row r="116" spans="4:5" x14ac:dyDescent="0.25">
      <c r="D116" s="16"/>
      <c r="E116" s="16"/>
    </row>
    <row r="117" spans="4:5" x14ac:dyDescent="0.25">
      <c r="D117" s="16"/>
      <c r="E117" s="16"/>
    </row>
    <row r="118" spans="4:5" x14ac:dyDescent="0.25">
      <c r="D118" s="16"/>
      <c r="E118" s="16"/>
    </row>
    <row r="119" spans="4:5" x14ac:dyDescent="0.25">
      <c r="D119" s="16"/>
      <c r="E119" s="16"/>
    </row>
    <row r="120" spans="4:5" x14ac:dyDescent="0.25">
      <c r="D120" s="16"/>
      <c r="E120" s="16"/>
    </row>
  </sheetData>
  <mergeCells count="4">
    <mergeCell ref="A4:A12"/>
    <mergeCell ref="A13:A22"/>
    <mergeCell ref="A23:A33"/>
    <mergeCell ref="A34:A40"/>
  </mergeCells>
  <phoneticPr fontId="0" type="noConversion"/>
  <printOptions headings="1"/>
  <pageMargins left="0.75" right="0.75" top="1" bottom="1" header="0.5" footer="0.5"/>
  <pageSetup paperSize="9" scale="85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'01-April-22'!#REF!</xm:f>
          </x14:formula1>
          <xm:sqref>I4:I40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99"/>
  <sheetViews>
    <sheetView tabSelected="1" zoomScaleNormal="100" workbookViewId="0">
      <pane ySplit="2" topLeftCell="A30" activePane="bottomLeft" state="frozen"/>
      <selection pane="bottomLeft" activeCell="E40" sqref="E40"/>
    </sheetView>
  </sheetViews>
  <sheetFormatPr defaultRowHeight="13.2" x14ac:dyDescent="0.25"/>
  <cols>
    <col min="1" max="1" width="9.44140625" style="1" customWidth="1"/>
    <col min="2" max="2" width="10.44140625" style="14" customWidth="1"/>
    <col min="3" max="3" width="13.109375" style="17" hidden="1" customWidth="1"/>
    <col min="4" max="4" width="15.109375" style="14" hidden="1" customWidth="1"/>
    <col min="5" max="5" width="15.109375" style="14" customWidth="1"/>
    <col min="6" max="6" width="12.5546875" customWidth="1"/>
    <col min="7" max="7" width="10.44140625" style="2" customWidth="1"/>
    <col min="8" max="8" width="10.44140625" style="3" customWidth="1"/>
    <col min="9" max="10" width="0" hidden="1" customWidth="1"/>
    <col min="12" max="12" width="11.5546875" style="40" bestFit="1" customWidth="1"/>
    <col min="13" max="13" width="10.6640625" customWidth="1"/>
    <col min="17" max="18" width="9.109375" bestFit="1" customWidth="1"/>
    <col min="21" max="21" width="9.109375" bestFit="1" customWidth="1"/>
    <col min="23" max="23" width="10.109375" bestFit="1" customWidth="1"/>
    <col min="24" max="24" width="9.109375" bestFit="1" customWidth="1"/>
  </cols>
  <sheetData>
    <row r="1" spans="1:21" x14ac:dyDescent="0.25">
      <c r="A1" s="4" t="s">
        <v>6</v>
      </c>
      <c r="B1" s="13" t="s">
        <v>7</v>
      </c>
      <c r="C1" s="44" t="s">
        <v>8</v>
      </c>
      <c r="D1" s="45" t="s">
        <v>8</v>
      </c>
      <c r="E1" s="45" t="s">
        <v>8</v>
      </c>
      <c r="F1" s="5" t="s">
        <v>9</v>
      </c>
      <c r="G1" s="6" t="s">
        <v>10</v>
      </c>
      <c r="H1" s="7" t="s">
        <v>11</v>
      </c>
    </row>
    <row r="2" spans="1:21" ht="30" customHeight="1" thickBot="1" x14ac:dyDescent="0.3">
      <c r="A2" s="19"/>
      <c r="B2" s="34"/>
      <c r="C2" s="34">
        <v>44287</v>
      </c>
      <c r="D2" s="36" t="s">
        <v>128</v>
      </c>
      <c r="E2" s="36" t="s">
        <v>130</v>
      </c>
      <c r="F2" s="21" t="s">
        <v>12</v>
      </c>
      <c r="G2" s="22" t="s">
        <v>12</v>
      </c>
      <c r="H2" s="23" t="s">
        <v>12</v>
      </c>
      <c r="I2" s="25">
        <v>3.0000000000000001E-3</v>
      </c>
      <c r="J2" s="26" t="s">
        <v>21</v>
      </c>
      <c r="K2" s="39" t="s">
        <v>13</v>
      </c>
      <c r="L2" s="42" t="s">
        <v>14</v>
      </c>
      <c r="M2" s="39" t="s">
        <v>15</v>
      </c>
    </row>
    <row r="3" spans="1:21" ht="13.8" x14ac:dyDescent="0.3">
      <c r="A3" s="24"/>
      <c r="B3" s="10"/>
      <c r="C3" s="33"/>
      <c r="D3" s="35"/>
      <c r="E3" s="71">
        <v>1925</v>
      </c>
      <c r="F3" s="2"/>
      <c r="H3" s="9"/>
      <c r="I3" t="e">
        <f>ROUND((#REF!*1.003),0)</f>
        <v>#REF!</v>
      </c>
      <c r="J3" s="12" t="e">
        <f>#REF!-I3</f>
        <v>#REF!</v>
      </c>
      <c r="K3" s="12"/>
      <c r="L3" s="41"/>
      <c r="M3" s="12"/>
    </row>
    <row r="4" spans="1:21" ht="13.5" customHeight="1" thickBot="1" x14ac:dyDescent="0.35">
      <c r="A4" s="19"/>
      <c r="B4" s="10"/>
      <c r="C4" s="18"/>
      <c r="D4" s="28"/>
      <c r="E4" s="28"/>
      <c r="F4" s="2"/>
      <c r="H4" s="9"/>
      <c r="I4" t="e">
        <f>ROUND((#REF!*1.003),0)</f>
        <v>#REF!</v>
      </c>
      <c r="J4" s="12" t="e">
        <f>#REF!-I4</f>
        <v>#REF!</v>
      </c>
      <c r="K4" s="12"/>
      <c r="L4" s="41"/>
      <c r="M4" s="12"/>
    </row>
    <row r="5" spans="1:21" x14ac:dyDescent="0.25">
      <c r="A5" s="90">
        <v>1</v>
      </c>
      <c r="B5" s="101" t="s">
        <v>22</v>
      </c>
      <c r="C5" s="93">
        <v>18333</v>
      </c>
      <c r="D5" s="93">
        <v>18333</v>
      </c>
      <c r="E5" s="102">
        <f>SUM(D5+E$3)</f>
        <v>20258</v>
      </c>
      <c r="F5" s="99">
        <f>E5/12</f>
        <v>1688.1666666666667</v>
      </c>
      <c r="G5" s="100">
        <f>E5/365*7</f>
        <v>388.50958904109592</v>
      </c>
      <c r="H5" s="97">
        <f>E5/365*7/37</f>
        <v>10.500259163272863</v>
      </c>
      <c r="I5" s="32" t="e">
        <f>ROUND((#REF!*1.003),0)</f>
        <v>#REF!</v>
      </c>
      <c r="J5" s="33" t="e">
        <f>#REF!-I5</f>
        <v>#REF!</v>
      </c>
      <c r="K5" s="96" t="s">
        <v>17</v>
      </c>
      <c r="L5" s="94">
        <f>ROUND(IF(K5="N",IF(E5&lt;NI_lower,0,(E5-NI_lower)*NI_rate_out_and_upper),IF(E5&gt;Ni_upper,((Ni_upper-NI_lower)*NI_rate_in)+((E5-Ni_upper)*NI_rate_out_and_upper)+(E5*super_perc),IF(E5&lt;NI_lower,E5*super_perc,(E5-NI_lower)*NI_rate_in+(E5*super_perc)))),-1)</f>
        <v>6360</v>
      </c>
      <c r="M5" s="95">
        <f>SUM(E5,L5)</f>
        <v>26618</v>
      </c>
      <c r="P5" s="47"/>
      <c r="Q5" s="66"/>
      <c r="U5" s="66"/>
    </row>
    <row r="6" spans="1:21" x14ac:dyDescent="0.25">
      <c r="A6" s="91"/>
      <c r="B6" s="101"/>
      <c r="C6" s="93"/>
      <c r="D6" s="93"/>
      <c r="E6" s="102"/>
      <c r="F6" s="99"/>
      <c r="G6" s="100"/>
      <c r="H6" s="97"/>
      <c r="I6" s="32" t="e">
        <f>ROUND((#REF!*1.003),0)</f>
        <v>#REF!</v>
      </c>
      <c r="J6" s="33" t="e">
        <f>#REF!-I6</f>
        <v>#REF!</v>
      </c>
      <c r="K6" s="96"/>
      <c r="L6" s="94"/>
      <c r="M6" s="95"/>
      <c r="P6" s="47"/>
      <c r="Q6" s="66"/>
      <c r="R6" s="47"/>
      <c r="S6" s="47"/>
      <c r="U6" s="66"/>
    </row>
    <row r="7" spans="1:21" ht="12.75" customHeight="1" x14ac:dyDescent="0.25">
      <c r="A7" s="91"/>
      <c r="B7" s="101" t="s">
        <v>23</v>
      </c>
      <c r="C7" s="93">
        <v>18198</v>
      </c>
      <c r="D7" s="93">
        <f>SUM(C7*1.0175)</f>
        <v>18516.465</v>
      </c>
      <c r="E7" s="102">
        <f>SUM(D7+E$3)</f>
        <v>20441.465</v>
      </c>
      <c r="F7" s="99">
        <f t="shared" ref="F7" si="0">E7/12</f>
        <v>1703.4554166666667</v>
      </c>
      <c r="G7" s="100">
        <f t="shared" ref="G7" si="1">E7/365*7</f>
        <v>392.02809589041095</v>
      </c>
      <c r="H7" s="97">
        <f t="shared" ref="H7" si="2">E7/365*7/37</f>
        <v>10.59535394298408</v>
      </c>
      <c r="I7" s="32" t="e">
        <f>ROUND((#REF!*1.003),0)</f>
        <v>#REF!</v>
      </c>
      <c r="J7" s="33" t="e">
        <f>#REF!-I7</f>
        <v>#REF!</v>
      </c>
      <c r="K7" s="96" t="s">
        <v>17</v>
      </c>
      <c r="L7" s="94">
        <f>ROUND(IF(K7="N",IF(E7&lt;NI_lower,0,(E7-NI_lower)*NI_rate_out_and_upper),IF(E7&gt;Ni_upper,((Ni_upper-NI_lower)*NI_rate_in)+((E7-Ni_upper)*NI_rate_out_and_upper)+(E7*super_perc),IF(E7&lt;NI_lower,E7*super_perc,(E7-NI_lower)*NI_rate_in+(E7*super_perc)))),-1)</f>
        <v>6430</v>
      </c>
      <c r="M7" s="95">
        <f>SUM(E7,L7)</f>
        <v>26871.465</v>
      </c>
      <c r="P7" s="47"/>
      <c r="R7" s="66"/>
    </row>
    <row r="8" spans="1:21" ht="13.8" customHeight="1" thickBot="1" x14ac:dyDescent="0.3">
      <c r="A8" s="92"/>
      <c r="B8" s="101"/>
      <c r="C8" s="93"/>
      <c r="D8" s="93"/>
      <c r="E8" s="102"/>
      <c r="F8" s="99"/>
      <c r="G8" s="100"/>
      <c r="H8" s="97"/>
      <c r="I8" t="e">
        <f>ROUND((#REF!*1.003),0)</f>
        <v>#REF!</v>
      </c>
      <c r="J8" s="12" t="e">
        <f>#REF!-I8</f>
        <v>#REF!</v>
      </c>
      <c r="K8" s="96"/>
      <c r="L8" s="94"/>
      <c r="M8" s="95"/>
      <c r="P8" s="47"/>
      <c r="U8" s="66"/>
    </row>
    <row r="9" spans="1:21" ht="13.2" customHeight="1" x14ac:dyDescent="0.25">
      <c r="A9" s="90">
        <v>2</v>
      </c>
      <c r="B9" s="101" t="s">
        <v>24</v>
      </c>
      <c r="C9" s="93">
        <v>18561.787500000002</v>
      </c>
      <c r="D9" s="93">
        <f t="shared" ref="D9" si="3">SUM(C9*1.0175)</f>
        <v>18886.618781250003</v>
      </c>
      <c r="E9" s="102">
        <f>SUM(D9+E$3)</f>
        <v>20811.618781250003</v>
      </c>
      <c r="F9" s="99">
        <f t="shared" ref="F9" si="4">E9/12</f>
        <v>1734.3015651041669</v>
      </c>
      <c r="G9" s="100">
        <f t="shared" ref="G9" si="5">E9/365*7</f>
        <v>399.12693553082198</v>
      </c>
      <c r="H9" s="97">
        <f t="shared" ref="H9" si="6">E9/365*7/37</f>
        <v>10.787214473805999</v>
      </c>
      <c r="I9" t="e">
        <f>ROUND((#REF!*1.003),0)</f>
        <v>#REF!</v>
      </c>
      <c r="J9" s="12" t="e">
        <f>#REF!-I9</f>
        <v>#REF!</v>
      </c>
      <c r="K9" s="98" t="s">
        <v>17</v>
      </c>
      <c r="L9" s="94">
        <f>ROUND(IF(K9="N",IF(E9&lt;NI_lower,0,(E9-NI_lower)*NI_rate_out_and_upper),IF(E9&gt;Ni_upper,((Ni_upper-NI_lower)*NI_rate_in)+((E9-Ni_upper)*NI_rate_out_and_upper)+(E9*super_perc),IF(E9&lt;NI_lower,E9*super_perc,(E9-NI_lower)*NI_rate_in+(E9*super_perc)))),-1)</f>
        <v>6570</v>
      </c>
      <c r="M9" s="95">
        <f>SUM(E9,L9)</f>
        <v>27381.618781250003</v>
      </c>
      <c r="P9" s="47"/>
    </row>
    <row r="10" spans="1:21" ht="12.75" customHeight="1" x14ac:dyDescent="0.25">
      <c r="A10" s="91"/>
      <c r="B10" s="101"/>
      <c r="C10" s="93"/>
      <c r="D10" s="93"/>
      <c r="E10" s="102"/>
      <c r="F10" s="99"/>
      <c r="G10" s="100"/>
      <c r="H10" s="97"/>
      <c r="I10" t="e">
        <f>ROUND((#REF!*1.003),0)</f>
        <v>#REF!</v>
      </c>
      <c r="J10" s="12" t="e">
        <f>#REF!-I10</f>
        <v>#REF!</v>
      </c>
      <c r="K10" s="98"/>
      <c r="L10" s="94"/>
      <c r="M10" s="95"/>
      <c r="P10" s="47"/>
    </row>
    <row r="11" spans="1:21" ht="13.2" customHeight="1" x14ac:dyDescent="0.25">
      <c r="A11" s="91"/>
      <c r="B11" s="101" t="s">
        <v>25</v>
      </c>
      <c r="C11" s="93">
        <v>18932.715</v>
      </c>
      <c r="D11" s="93">
        <f t="shared" ref="D11" si="7">SUM(C11*1.0175)</f>
        <v>19264.037512500003</v>
      </c>
      <c r="E11" s="102">
        <f>SUM(D11+E$3)</f>
        <v>21189.037512500003</v>
      </c>
      <c r="F11" s="99">
        <f t="shared" ref="F11" si="8">E11/12</f>
        <v>1765.753126041667</v>
      </c>
      <c r="G11" s="100">
        <f t="shared" ref="G11" si="9">E11/365*7</f>
        <v>406.3651029794521</v>
      </c>
      <c r="H11" s="97">
        <f t="shared" ref="H11" si="10">E11/365*7/37</f>
        <v>10.982840621066273</v>
      </c>
      <c r="I11" t="e">
        <f>ROUND((#REF!*1.003),0)</f>
        <v>#REF!</v>
      </c>
      <c r="J11" s="12" t="e">
        <f>#REF!-I11</f>
        <v>#REF!</v>
      </c>
      <c r="K11" s="96" t="s">
        <v>17</v>
      </c>
      <c r="L11" s="94">
        <f>ROUND(IF(K11="N",IF(E11&lt;NI_lower,0,(E11-NI_lower)*NI_rate_out_and_upper),IF(E11&gt;Ni_upper,((Ni_upper-NI_lower)*NI_rate_in)+((E11-Ni_upper)*NI_rate_out_and_upper)+(E11*super_perc),IF(E11&lt;NI_lower,E11*super_perc,(E11-NI_lower)*NI_rate_in+(E11*super_perc)))),-1)</f>
        <v>6710</v>
      </c>
      <c r="M11" s="95">
        <f>SUM(E11,L11)</f>
        <v>27899.037512500003</v>
      </c>
      <c r="P11" s="47"/>
    </row>
    <row r="12" spans="1:21" ht="13.8" customHeight="1" thickBot="1" x14ac:dyDescent="0.3">
      <c r="A12" s="92"/>
      <c r="B12" s="101"/>
      <c r="C12" s="93"/>
      <c r="D12" s="93"/>
      <c r="E12" s="102"/>
      <c r="F12" s="99"/>
      <c r="G12" s="100"/>
      <c r="H12" s="97"/>
      <c r="I12" t="e">
        <f>ROUND((#REF!*1.003),0)</f>
        <v>#REF!</v>
      </c>
      <c r="J12" s="12" t="e">
        <f>#REF!-I12</f>
        <v>#REF!</v>
      </c>
      <c r="K12" s="96"/>
      <c r="L12" s="94"/>
      <c r="M12" s="95"/>
      <c r="P12" s="47"/>
    </row>
    <row r="13" spans="1:21" ht="12.75" customHeight="1" x14ac:dyDescent="0.25">
      <c r="A13" s="90">
        <v>3</v>
      </c>
      <c r="B13" s="101" t="s">
        <v>26</v>
      </c>
      <c r="C13" s="93">
        <v>19312</v>
      </c>
      <c r="D13" s="93">
        <f t="shared" ref="D13" si="11">SUM(C13*1.0175)</f>
        <v>19649.960000000003</v>
      </c>
      <c r="E13" s="102">
        <f>SUM(D13+E$3)</f>
        <v>21574.960000000003</v>
      </c>
      <c r="F13" s="99">
        <f t="shared" ref="F13" si="12">E13/12</f>
        <v>1797.9133333333336</v>
      </c>
      <c r="G13" s="100">
        <f t="shared" ref="G13" si="13">E13/365*7</f>
        <v>413.76635616438358</v>
      </c>
      <c r="H13" s="97">
        <f t="shared" ref="H13" si="14">E13/365*7/37</f>
        <v>11.182874490929287</v>
      </c>
      <c r="I13" t="e">
        <f>ROUND((#REF!*1.003),0)</f>
        <v>#REF!</v>
      </c>
      <c r="J13" s="12" t="e">
        <f>#REF!-I13</f>
        <v>#REF!</v>
      </c>
      <c r="K13" s="96" t="s">
        <v>17</v>
      </c>
      <c r="L13" s="94">
        <f>ROUND(IF(K13="N",IF(E13&lt;NI_lower,0,(E13-NI_lower)*NI_rate_out_and_upper),IF(E13&gt;Ni_upper,((Ni_upper-NI_lower)*NI_rate_in)+((E13-Ni_upper)*NI_rate_out_and_upper)+(E13*super_perc),IF(E13&lt;NI_lower,E13*super_perc,(E13-NI_lower)*NI_rate_in+(E13*super_perc)))),-1)</f>
        <v>6860</v>
      </c>
      <c r="M13" s="95">
        <f>SUM(E13,L13)</f>
        <v>28434.960000000003</v>
      </c>
      <c r="P13" s="47"/>
    </row>
    <row r="14" spans="1:21" ht="13.2" customHeight="1" x14ac:dyDescent="0.25">
      <c r="A14" s="91"/>
      <c r="B14" s="101"/>
      <c r="C14" s="93"/>
      <c r="D14" s="93"/>
      <c r="E14" s="102"/>
      <c r="F14" s="99"/>
      <c r="G14" s="100"/>
      <c r="H14" s="97"/>
      <c r="I14" t="e">
        <f>ROUND((#REF!*1.003),0)</f>
        <v>#REF!</v>
      </c>
      <c r="J14" s="12" t="e">
        <f>#REF!-I14</f>
        <v>#REF!</v>
      </c>
      <c r="K14" s="96"/>
      <c r="L14" s="94"/>
      <c r="M14" s="95"/>
      <c r="P14" s="47"/>
    </row>
    <row r="15" spans="1:21" ht="13.2" customHeight="1" x14ac:dyDescent="0.25">
      <c r="A15" s="91"/>
      <c r="B15" s="101" t="s">
        <v>27</v>
      </c>
      <c r="C15" s="93">
        <v>19698.202500000003</v>
      </c>
      <c r="D15" s="93">
        <f t="shared" ref="D15" si="15">SUM(C15*1.0175)</f>
        <v>20042.921043750004</v>
      </c>
      <c r="E15" s="102">
        <f>SUM(D15+E$3)</f>
        <v>21967.921043750004</v>
      </c>
      <c r="F15" s="99">
        <f t="shared" ref="F15" si="16">E15/12</f>
        <v>1830.6600869791671</v>
      </c>
      <c r="G15" s="100">
        <f t="shared" ref="G15" si="17">E15/365*7</f>
        <v>421.30259535958908</v>
      </c>
      <c r="H15" s="97">
        <f t="shared" ref="H15" si="18">E15/365*7/37</f>
        <v>11.386556631340245</v>
      </c>
      <c r="I15" t="e">
        <f>ROUND((#REF!*1.003),0)</f>
        <v>#REF!</v>
      </c>
      <c r="J15" s="12" t="e">
        <f>#REF!-I15</f>
        <v>#REF!</v>
      </c>
      <c r="K15" s="96" t="s">
        <v>17</v>
      </c>
      <c r="L15" s="94">
        <f>ROUND(IF(K15="N",IF(E15&lt;NI_lower,0,(E15-NI_lower)*NI_rate_out_and_upper),IF(E15&gt;Ni_upper,((Ni_upper-NI_lower)*NI_rate_in)+((E15-Ni_upper)*NI_rate_out_and_upper)+(E15*super_perc),IF(E15&lt;NI_lower,E15*super_perc,(E15-NI_lower)*NI_rate_in+(E15*super_perc)))),-1)</f>
        <v>7000</v>
      </c>
      <c r="M15" s="95">
        <f>SUM(E15,L15)</f>
        <v>28967.921043750004</v>
      </c>
      <c r="P15" s="47"/>
    </row>
    <row r="16" spans="1:21" ht="13.5" customHeight="1" thickBot="1" x14ac:dyDescent="0.3">
      <c r="A16" s="92"/>
      <c r="B16" s="101"/>
      <c r="C16" s="93"/>
      <c r="D16" s="93"/>
      <c r="E16" s="102"/>
      <c r="F16" s="99"/>
      <c r="G16" s="100"/>
      <c r="H16" s="97"/>
      <c r="I16" t="e">
        <f>ROUND((#REF!*1.003),0)</f>
        <v>#REF!</v>
      </c>
      <c r="J16" s="12" t="e">
        <f>#REF!-I16</f>
        <v>#REF!</v>
      </c>
      <c r="K16" s="96"/>
      <c r="L16" s="94"/>
      <c r="M16" s="95"/>
      <c r="P16" s="47"/>
    </row>
    <row r="17" spans="1:16" ht="13.8" x14ac:dyDescent="0.25">
      <c r="A17" s="90">
        <v>4</v>
      </c>
      <c r="B17" s="10" t="s">
        <v>28</v>
      </c>
      <c r="C17" s="47">
        <v>20092</v>
      </c>
      <c r="D17" s="47">
        <f>SUM(C17*1.0175)</f>
        <v>20443.61</v>
      </c>
      <c r="E17" s="72">
        <f>+D17+E$3</f>
        <v>22368.61</v>
      </c>
      <c r="F17" s="73">
        <f>E17/12</f>
        <v>1864.0508333333335</v>
      </c>
      <c r="G17" s="74">
        <f>E17/365*7</f>
        <v>428.98704109589039</v>
      </c>
      <c r="H17" s="75">
        <f>E17/365*7/37</f>
        <v>11.594244353942983</v>
      </c>
      <c r="I17" t="e">
        <f>ROUND((#REF!*1.003),0)</f>
        <v>#REF!</v>
      </c>
      <c r="J17" s="12" t="e">
        <f>#REF!-I17</f>
        <v>#REF!</v>
      </c>
      <c r="K17" s="43" t="s">
        <v>17</v>
      </c>
      <c r="L17" s="69">
        <f t="shared" ref="L17:L62" si="19">ROUND(IF(K17="N",IF(E17&lt;NI_lower,0,(E17-NI_lower)*NI_rate_out_and_upper),IF(E17&gt;Ni_upper,((Ni_upper-NI_lower)*NI_rate_in)+((E17-Ni_upper)*NI_rate_out_and_upper)+(E17*super_perc),IF(E17&lt;NI_lower,E17*super_perc,(E17-NI_lower)*NI_rate_in+(E17*super_perc)))),-1)</f>
        <v>7150</v>
      </c>
      <c r="M17" s="70">
        <f>SUM(E17,L17)</f>
        <v>29518.61</v>
      </c>
      <c r="P17" s="47"/>
    </row>
    <row r="18" spans="1:16" ht="13.8" x14ac:dyDescent="0.25">
      <c r="A18" s="91"/>
      <c r="B18" s="10" t="s">
        <v>29</v>
      </c>
      <c r="C18" s="47">
        <v>20493.487500000003</v>
      </c>
      <c r="D18" s="47">
        <f t="shared" ref="D18:D62" si="20">SUM(C18*1.0175)</f>
        <v>20852.123531250003</v>
      </c>
      <c r="E18" s="72">
        <f t="shared" ref="E18:E62" si="21">+D18+E$3</f>
        <v>22777.123531250003</v>
      </c>
      <c r="F18" s="73">
        <f t="shared" ref="F18:F62" si="22">E18/12</f>
        <v>1898.0936276041668</v>
      </c>
      <c r="G18" s="74">
        <f t="shared" ref="G18:G62" si="23">E18/365*7</f>
        <v>436.82154717465755</v>
      </c>
      <c r="H18" s="75">
        <f t="shared" ref="H18:H62" si="24">E18/365*7/37</f>
        <v>11.805987761477232</v>
      </c>
      <c r="I18" t="e">
        <f>ROUND((#REF!*1.003),0)</f>
        <v>#REF!</v>
      </c>
      <c r="J18" s="12" t="e">
        <f>#REF!-I18</f>
        <v>#REF!</v>
      </c>
      <c r="K18" s="43" t="s">
        <v>17</v>
      </c>
      <c r="L18" s="69">
        <f t="shared" si="19"/>
        <v>7310</v>
      </c>
      <c r="M18" s="70">
        <f t="shared" ref="M18:M62" si="25">SUM(E18,L18)</f>
        <v>30087.123531250003</v>
      </c>
    </row>
    <row r="19" spans="1:16" ht="12.75" customHeight="1" x14ac:dyDescent="0.25">
      <c r="A19" s="91"/>
      <c r="B19" s="10" t="s">
        <v>30</v>
      </c>
      <c r="C19" s="47">
        <v>20903.460000000003</v>
      </c>
      <c r="D19" s="47">
        <f t="shared" si="20"/>
        <v>21269.270550000005</v>
      </c>
      <c r="E19" s="72">
        <f t="shared" si="21"/>
        <v>23194.270550000005</v>
      </c>
      <c r="F19" s="73">
        <f t="shared" si="22"/>
        <v>1932.8558791666671</v>
      </c>
      <c r="G19" s="74">
        <f t="shared" si="23"/>
        <v>444.82162698630145</v>
      </c>
      <c r="H19" s="75">
        <f t="shared" si="24"/>
        <v>12.022206134764904</v>
      </c>
      <c r="I19" t="e">
        <f>ROUND((#REF!*1.003),0)</f>
        <v>#REF!</v>
      </c>
      <c r="J19" s="12" t="e">
        <f>#REF!-I19</f>
        <v>#REF!</v>
      </c>
      <c r="K19" s="43" t="s">
        <v>17</v>
      </c>
      <c r="L19" s="69">
        <f t="shared" si="19"/>
        <v>7470</v>
      </c>
      <c r="M19" s="70">
        <f t="shared" si="25"/>
        <v>30664.270550000005</v>
      </c>
    </row>
    <row r="20" spans="1:16" ht="13.8" x14ac:dyDescent="0.25">
      <c r="A20" s="91"/>
      <c r="B20" s="10" t="s">
        <v>31</v>
      </c>
      <c r="C20" s="47">
        <v>21321.6525</v>
      </c>
      <c r="D20" s="47">
        <f t="shared" si="20"/>
        <v>21694.781418750001</v>
      </c>
      <c r="E20" s="72">
        <f t="shared" si="21"/>
        <v>23619.781418750001</v>
      </c>
      <c r="F20" s="73">
        <f t="shared" si="22"/>
        <v>1968.3151182291667</v>
      </c>
      <c r="G20" s="74">
        <f t="shared" si="23"/>
        <v>452.98210940068498</v>
      </c>
      <c r="H20" s="75">
        <f t="shared" si="24"/>
        <v>12.242759713532026</v>
      </c>
      <c r="J20" s="12"/>
      <c r="K20" s="43" t="s">
        <v>17</v>
      </c>
      <c r="L20" s="69">
        <f t="shared" si="19"/>
        <v>7630</v>
      </c>
      <c r="M20" s="70">
        <f t="shared" si="25"/>
        <v>31249.781418750001</v>
      </c>
    </row>
    <row r="21" spans="1:16" ht="14.4" thickBot="1" x14ac:dyDescent="0.3">
      <c r="A21" s="92"/>
      <c r="B21" s="10" t="s">
        <v>32</v>
      </c>
      <c r="C21" s="47">
        <v>21748.065000000002</v>
      </c>
      <c r="D21" s="47">
        <f t="shared" si="20"/>
        <v>22128.656137500006</v>
      </c>
      <c r="E21" s="72">
        <f t="shared" si="21"/>
        <v>24053.656137500006</v>
      </c>
      <c r="F21" s="73">
        <f t="shared" si="22"/>
        <v>2004.4713447916672</v>
      </c>
      <c r="G21" s="74">
        <f t="shared" si="23"/>
        <v>461.30299441780835</v>
      </c>
      <c r="H21" s="75">
        <f t="shared" si="24"/>
        <v>12.467648497778605</v>
      </c>
      <c r="I21" t="e">
        <f>ROUND((#REF!*1.003),0)</f>
        <v>#REF!</v>
      </c>
      <c r="J21" s="12" t="e">
        <f>#REF!-I21</f>
        <v>#REF!</v>
      </c>
      <c r="K21" s="43" t="s">
        <v>17</v>
      </c>
      <c r="L21" s="69">
        <f t="shared" si="19"/>
        <v>7790</v>
      </c>
      <c r="M21" s="70">
        <f t="shared" si="25"/>
        <v>31843.656137500006</v>
      </c>
    </row>
    <row r="22" spans="1:16" ht="13.8" x14ac:dyDescent="0.25">
      <c r="A22" s="90">
        <v>5</v>
      </c>
      <c r="B22" s="10" t="s">
        <v>33</v>
      </c>
      <c r="C22" s="47">
        <v>22182.697500000002</v>
      </c>
      <c r="D22" s="47">
        <f t="shared" si="20"/>
        <v>22570.894706250005</v>
      </c>
      <c r="E22" s="72">
        <f t="shared" si="21"/>
        <v>24495.894706250005</v>
      </c>
      <c r="F22" s="73">
        <f t="shared" si="22"/>
        <v>2041.324558854167</v>
      </c>
      <c r="G22" s="74">
        <f t="shared" si="23"/>
        <v>469.78428203767135</v>
      </c>
      <c r="H22" s="75">
        <f t="shared" si="24"/>
        <v>12.696872487504631</v>
      </c>
      <c r="I22" t="e">
        <f>ROUND((#REF!*1.003),0)</f>
        <v>#REF!</v>
      </c>
      <c r="J22" s="12" t="e">
        <f>#REF!-I22</f>
        <v>#REF!</v>
      </c>
      <c r="K22" s="43" t="s">
        <v>17</v>
      </c>
      <c r="L22" s="69">
        <f t="shared" si="19"/>
        <v>7950</v>
      </c>
      <c r="M22" s="70">
        <f t="shared" si="25"/>
        <v>32445.894706250005</v>
      </c>
    </row>
    <row r="23" spans="1:16" ht="13.8" x14ac:dyDescent="0.25">
      <c r="A23" s="91"/>
      <c r="B23" s="10" t="s">
        <v>34</v>
      </c>
      <c r="C23" s="47">
        <v>22626.577500000003</v>
      </c>
      <c r="D23" s="47">
        <f t="shared" si="20"/>
        <v>23022.542606250005</v>
      </c>
      <c r="E23" s="72">
        <f t="shared" si="21"/>
        <v>24947.542606250005</v>
      </c>
      <c r="F23" s="73">
        <f t="shared" si="22"/>
        <v>2078.9618838541669</v>
      </c>
      <c r="G23" s="74">
        <f t="shared" si="23"/>
        <v>478.4460225856165</v>
      </c>
      <c r="H23" s="75">
        <f t="shared" si="24"/>
        <v>12.930973583395041</v>
      </c>
      <c r="J23" s="12"/>
      <c r="K23" s="43" t="s">
        <v>17</v>
      </c>
      <c r="L23" s="69">
        <f t="shared" si="19"/>
        <v>8120</v>
      </c>
      <c r="M23" s="70">
        <f t="shared" si="25"/>
        <v>33067.542606250005</v>
      </c>
    </row>
    <row r="24" spans="1:16" ht="13.8" x14ac:dyDescent="0.25">
      <c r="A24" s="91"/>
      <c r="B24" s="10" t="s">
        <v>35</v>
      </c>
      <c r="C24" s="47">
        <v>23079.705000000002</v>
      </c>
      <c r="D24" s="47">
        <f t="shared" si="20"/>
        <v>23483.599837500002</v>
      </c>
      <c r="E24" s="72">
        <f t="shared" si="21"/>
        <v>25408.599837500002</v>
      </c>
      <c r="F24" s="73">
        <f t="shared" si="22"/>
        <v>2117.383319791667</v>
      </c>
      <c r="G24" s="74">
        <f t="shared" si="23"/>
        <v>487.28821606164388</v>
      </c>
      <c r="H24" s="75">
        <f t="shared" si="24"/>
        <v>13.169951785449834</v>
      </c>
      <c r="I24" t="e">
        <f>ROUND((#REF!*1.003),0)</f>
        <v>#REF!</v>
      </c>
      <c r="J24" s="12" t="e">
        <f>#REF!-I24</f>
        <v>#REF!</v>
      </c>
      <c r="K24" s="43" t="s">
        <v>17</v>
      </c>
      <c r="L24" s="69">
        <f t="shared" si="19"/>
        <v>8300</v>
      </c>
      <c r="M24" s="70">
        <f t="shared" si="25"/>
        <v>33708.599837500005</v>
      </c>
    </row>
    <row r="25" spans="1:16" ht="13.8" x14ac:dyDescent="0.25">
      <c r="A25" s="91"/>
      <c r="B25" s="10" t="s">
        <v>36</v>
      </c>
      <c r="C25" s="47">
        <v>23541.052500000002</v>
      </c>
      <c r="D25" s="47">
        <f t="shared" si="20"/>
        <v>23953.020918750004</v>
      </c>
      <c r="E25" s="72">
        <f t="shared" si="21"/>
        <v>25878.020918750004</v>
      </c>
      <c r="F25" s="73">
        <f t="shared" si="22"/>
        <v>2156.501743229167</v>
      </c>
      <c r="G25" s="74">
        <f t="shared" si="23"/>
        <v>496.29081214041099</v>
      </c>
      <c r="H25" s="75">
        <f t="shared" si="24"/>
        <v>13.413265192984081</v>
      </c>
      <c r="I25" t="e">
        <f>ROUND((#REF!*1.003),0)</f>
        <v>#REF!</v>
      </c>
      <c r="J25" s="12" t="e">
        <f>#REF!-I25</f>
        <v>#REF!</v>
      </c>
      <c r="K25" s="43" t="s">
        <v>17</v>
      </c>
      <c r="L25" s="69">
        <f t="shared" si="19"/>
        <v>8470</v>
      </c>
      <c r="M25" s="70">
        <f t="shared" si="25"/>
        <v>34348.02091875</v>
      </c>
    </row>
    <row r="26" spans="1:16" ht="13.8" x14ac:dyDescent="0.25">
      <c r="A26" s="91"/>
      <c r="B26" s="10" t="s">
        <v>37</v>
      </c>
      <c r="C26" s="47">
        <v>24011.647500000003</v>
      </c>
      <c r="D26" s="47">
        <f t="shared" si="20"/>
        <v>24431.851331250004</v>
      </c>
      <c r="E26" s="72">
        <f t="shared" si="21"/>
        <v>26356.851331250004</v>
      </c>
      <c r="F26" s="73">
        <f t="shared" si="22"/>
        <v>2196.404277604167</v>
      </c>
      <c r="G26" s="74">
        <f t="shared" si="23"/>
        <v>505.47386114726032</v>
      </c>
      <c r="H26" s="75">
        <f t="shared" si="24"/>
        <v>13.661455706682711</v>
      </c>
      <c r="J26" s="12"/>
      <c r="K26" s="43" t="s">
        <v>17</v>
      </c>
      <c r="L26" s="69">
        <f t="shared" si="19"/>
        <v>8650</v>
      </c>
      <c r="M26" s="70">
        <f t="shared" si="25"/>
        <v>35006.85133125</v>
      </c>
    </row>
    <row r="27" spans="1:16" ht="14.4" thickBot="1" x14ac:dyDescent="0.3">
      <c r="A27" s="92"/>
      <c r="B27" s="10" t="s">
        <v>38</v>
      </c>
      <c r="C27" s="47">
        <v>24491.49</v>
      </c>
      <c r="D27" s="47">
        <f t="shared" si="20"/>
        <v>24920.091075000004</v>
      </c>
      <c r="E27" s="72">
        <f t="shared" si="21"/>
        <v>26845.091075000004</v>
      </c>
      <c r="F27" s="73">
        <f t="shared" si="22"/>
        <v>2237.0909229166668</v>
      </c>
      <c r="G27" s="74">
        <f t="shared" si="23"/>
        <v>514.83736308219181</v>
      </c>
      <c r="H27" s="75">
        <f t="shared" si="24"/>
        <v>13.914523326545725</v>
      </c>
      <c r="I27" t="e">
        <f>ROUND((#REF!*1.003),0)</f>
        <v>#REF!</v>
      </c>
      <c r="J27" s="12" t="e">
        <f>#REF!-I27</f>
        <v>#REF!</v>
      </c>
      <c r="K27" s="43" t="s">
        <v>17</v>
      </c>
      <c r="L27" s="69">
        <f t="shared" si="19"/>
        <v>8840</v>
      </c>
      <c r="M27" s="70">
        <f t="shared" si="25"/>
        <v>35685.091075000004</v>
      </c>
    </row>
    <row r="28" spans="1:16" ht="13.8" x14ac:dyDescent="0.25">
      <c r="A28" s="90">
        <v>6</v>
      </c>
      <c r="B28" s="10" t="s">
        <v>39</v>
      </c>
      <c r="C28" s="47">
        <v>24981.607500000002</v>
      </c>
      <c r="D28" s="47">
        <f t="shared" si="20"/>
        <v>25418.785631250004</v>
      </c>
      <c r="E28" s="72">
        <f t="shared" si="21"/>
        <v>27343.785631250004</v>
      </c>
      <c r="F28" s="73">
        <f t="shared" si="22"/>
        <v>2278.648802604167</v>
      </c>
      <c r="G28" s="74">
        <f t="shared" si="23"/>
        <v>524.40136827054801</v>
      </c>
      <c r="H28" s="75">
        <f t="shared" si="24"/>
        <v>14.173009953258054</v>
      </c>
      <c r="J28" s="12"/>
      <c r="K28" s="43" t="s">
        <v>17</v>
      </c>
      <c r="L28" s="69">
        <f t="shared" si="19"/>
        <v>9030</v>
      </c>
      <c r="M28" s="70">
        <f t="shared" si="25"/>
        <v>36373.785631250008</v>
      </c>
    </row>
    <row r="29" spans="1:16" ht="13.8" x14ac:dyDescent="0.25">
      <c r="A29" s="91"/>
      <c r="B29" s="10" t="s">
        <v>40</v>
      </c>
      <c r="C29" s="47">
        <v>25480.972500000003</v>
      </c>
      <c r="D29" s="47">
        <f t="shared" si="20"/>
        <v>25926.889518750006</v>
      </c>
      <c r="E29" s="72">
        <f t="shared" si="21"/>
        <v>27851.889518750006</v>
      </c>
      <c r="F29" s="73">
        <f t="shared" si="22"/>
        <v>2320.9907932291671</v>
      </c>
      <c r="G29" s="74">
        <f t="shared" si="23"/>
        <v>534.14582638698641</v>
      </c>
      <c r="H29" s="75">
        <f t="shared" si="24"/>
        <v>14.436373686134768</v>
      </c>
      <c r="I29" t="e">
        <f>ROUND((#REF!*1.003),0)</f>
        <v>#REF!</v>
      </c>
      <c r="J29" s="12" t="e">
        <f>#REF!-I29</f>
        <v>#REF!</v>
      </c>
      <c r="K29" s="43" t="s">
        <v>17</v>
      </c>
      <c r="L29" s="69">
        <f t="shared" si="19"/>
        <v>9220</v>
      </c>
      <c r="M29" s="70">
        <f t="shared" si="25"/>
        <v>37071.889518750002</v>
      </c>
      <c r="N29" s="12"/>
    </row>
    <row r="30" spans="1:16" ht="13.8" x14ac:dyDescent="0.25">
      <c r="A30" s="91"/>
      <c r="B30" s="10" t="s">
        <v>41</v>
      </c>
      <c r="C30" s="47">
        <v>25991</v>
      </c>
      <c r="D30" s="47">
        <f t="shared" si="20"/>
        <v>26445.842500000002</v>
      </c>
      <c r="E30" s="72">
        <f t="shared" si="21"/>
        <v>28370.842500000002</v>
      </c>
      <c r="F30" s="73">
        <f t="shared" si="22"/>
        <v>2364.2368750000001</v>
      </c>
      <c r="G30" s="74">
        <f t="shared" si="23"/>
        <v>544.0983493150685</v>
      </c>
      <c r="H30" s="75">
        <f t="shared" si="24"/>
        <v>14.70536079229915</v>
      </c>
      <c r="I30" t="e">
        <f>ROUND((#REF!*1.003),0)</f>
        <v>#REF!</v>
      </c>
      <c r="J30" s="12" t="e">
        <f>#REF!-I30</f>
        <v>#REF!</v>
      </c>
      <c r="K30" s="43" t="s">
        <v>17</v>
      </c>
      <c r="L30" s="69">
        <f t="shared" si="19"/>
        <v>9410</v>
      </c>
      <c r="M30" s="70">
        <f t="shared" si="25"/>
        <v>37780.842499999999</v>
      </c>
    </row>
    <row r="31" spans="1:16" ht="13.8" x14ac:dyDescent="0.25">
      <c r="A31" s="91"/>
      <c r="B31" s="10" t="s">
        <v>42</v>
      </c>
      <c r="C31" s="47">
        <v>26511</v>
      </c>
      <c r="D31" s="47">
        <f t="shared" si="20"/>
        <v>26974.942500000001</v>
      </c>
      <c r="E31" s="72">
        <f t="shared" si="21"/>
        <v>28899.942500000001</v>
      </c>
      <c r="F31" s="73">
        <f t="shared" si="22"/>
        <v>2408.3285416666668</v>
      </c>
      <c r="G31" s="74">
        <f t="shared" si="23"/>
        <v>554.24547260273971</v>
      </c>
      <c r="H31" s="75">
        <f t="shared" si="24"/>
        <v>14.979607367641615</v>
      </c>
      <c r="J31" s="12"/>
      <c r="K31" s="43" t="s">
        <v>17</v>
      </c>
      <c r="L31" s="69">
        <f t="shared" si="19"/>
        <v>9610</v>
      </c>
      <c r="M31" s="70">
        <f t="shared" si="25"/>
        <v>38509.942500000005</v>
      </c>
    </row>
    <row r="32" spans="1:16" ht="14.25" customHeight="1" x14ac:dyDescent="0.25">
      <c r="A32" s="91"/>
      <c r="B32" s="10" t="s">
        <v>43</v>
      </c>
      <c r="C32" s="47">
        <v>27040.717500000002</v>
      </c>
      <c r="D32" s="47">
        <f t="shared" si="20"/>
        <v>27513.930056250003</v>
      </c>
      <c r="E32" s="72">
        <f t="shared" si="21"/>
        <v>29438.930056250003</v>
      </c>
      <c r="F32" s="73">
        <f t="shared" si="22"/>
        <v>2453.2441713541671</v>
      </c>
      <c r="G32" s="74">
        <f t="shared" si="23"/>
        <v>564.58222025684938</v>
      </c>
      <c r="H32" s="75">
        <f t="shared" si="24"/>
        <v>15.258978925860793</v>
      </c>
      <c r="I32" t="e">
        <f>ROUND((#REF!*1.003),0)</f>
        <v>#REF!</v>
      </c>
      <c r="J32" s="12" t="e">
        <f>#REF!-I32</f>
        <v>#REF!</v>
      </c>
      <c r="K32" s="43" t="s">
        <v>17</v>
      </c>
      <c r="L32" s="69">
        <f t="shared" si="19"/>
        <v>9810</v>
      </c>
      <c r="M32" s="70">
        <f t="shared" si="25"/>
        <v>39248.930056249999</v>
      </c>
    </row>
    <row r="33" spans="1:24" ht="13.8" x14ac:dyDescent="0.25">
      <c r="A33" s="91"/>
      <c r="B33" s="10" t="s">
        <v>44</v>
      </c>
      <c r="C33" s="47">
        <v>27741</v>
      </c>
      <c r="D33" s="47">
        <f t="shared" si="20"/>
        <v>28226.467500000002</v>
      </c>
      <c r="E33" s="72">
        <f t="shared" si="21"/>
        <v>30151.467500000002</v>
      </c>
      <c r="F33" s="73">
        <f t="shared" si="22"/>
        <v>2512.622291666667</v>
      </c>
      <c r="G33" s="74">
        <f t="shared" si="23"/>
        <v>578.24732191780822</v>
      </c>
      <c r="H33" s="75">
        <f t="shared" si="24"/>
        <v>15.6283059977786</v>
      </c>
      <c r="I33" t="e">
        <f>ROUND((#REF!*1.003),0)</f>
        <v>#REF!</v>
      </c>
      <c r="J33" s="12" t="e">
        <f>#REF!-I33</f>
        <v>#REF!</v>
      </c>
      <c r="K33" s="43" t="s">
        <v>17</v>
      </c>
      <c r="L33" s="69">
        <f t="shared" si="19"/>
        <v>10080</v>
      </c>
      <c r="M33" s="70">
        <f t="shared" si="25"/>
        <v>40231.467499999999</v>
      </c>
    </row>
    <row r="34" spans="1:24" ht="14.4" thickBot="1" x14ac:dyDescent="0.3">
      <c r="A34" s="92"/>
      <c r="B34" s="10" t="s">
        <v>45</v>
      </c>
      <c r="C34" s="47">
        <v>28672.387500000001</v>
      </c>
      <c r="D34" s="47">
        <f t="shared" si="20"/>
        <v>29174.154281250001</v>
      </c>
      <c r="E34" s="72">
        <f t="shared" si="21"/>
        <v>31099.154281250001</v>
      </c>
      <c r="F34" s="73">
        <f t="shared" si="22"/>
        <v>2591.5961901041669</v>
      </c>
      <c r="G34" s="74">
        <f t="shared" si="23"/>
        <v>596.42213690068502</v>
      </c>
      <c r="H34" s="75">
        <f t="shared" si="24"/>
        <v>16.119517213532028</v>
      </c>
      <c r="I34" t="e">
        <f>ROUND((#REF!*1.003),0)</f>
        <v>#REF!</v>
      </c>
      <c r="J34" s="12" t="e">
        <f>#REF!-I34</f>
        <v>#REF!</v>
      </c>
      <c r="K34" s="43" t="s">
        <v>17</v>
      </c>
      <c r="L34" s="69">
        <f t="shared" si="19"/>
        <v>10440</v>
      </c>
      <c r="M34" s="70">
        <f t="shared" si="25"/>
        <v>41539.154281249997</v>
      </c>
    </row>
    <row r="35" spans="1:24" ht="13.8" x14ac:dyDescent="0.25">
      <c r="A35" s="90">
        <v>7</v>
      </c>
      <c r="B35" s="10" t="s">
        <v>46</v>
      </c>
      <c r="C35" s="47">
        <v>29577</v>
      </c>
      <c r="D35" s="47">
        <f t="shared" si="20"/>
        <v>30094.597500000003</v>
      </c>
      <c r="E35" s="72">
        <f t="shared" si="21"/>
        <v>32019.597500000003</v>
      </c>
      <c r="F35" s="73">
        <f t="shared" si="22"/>
        <v>2668.2997916666668</v>
      </c>
      <c r="G35" s="74">
        <f t="shared" si="23"/>
        <v>614.07447260273977</v>
      </c>
      <c r="H35" s="75">
        <f t="shared" si="24"/>
        <v>16.596607367641617</v>
      </c>
      <c r="I35" t="e">
        <f>ROUND((#REF!*1.003),0)</f>
        <v>#REF!</v>
      </c>
      <c r="J35" s="12" t="e">
        <f>#REF!-I35</f>
        <v>#REF!</v>
      </c>
      <c r="K35" s="43" t="s">
        <v>17</v>
      </c>
      <c r="L35" s="69">
        <f t="shared" si="19"/>
        <v>10780</v>
      </c>
      <c r="M35" s="70">
        <f t="shared" si="25"/>
        <v>42799.597500000003</v>
      </c>
    </row>
    <row r="36" spans="1:24" ht="13.8" x14ac:dyDescent="0.25">
      <c r="A36" s="91"/>
      <c r="B36" s="46" t="s">
        <v>47</v>
      </c>
      <c r="C36" s="47">
        <v>30450.99</v>
      </c>
      <c r="D36" s="47">
        <f t="shared" si="20"/>
        <v>30983.882325000002</v>
      </c>
      <c r="E36" s="72">
        <f t="shared" si="21"/>
        <v>32908.882324999999</v>
      </c>
      <c r="F36" s="73">
        <f t="shared" si="22"/>
        <v>2742.4068604166664</v>
      </c>
      <c r="G36" s="74">
        <f t="shared" si="23"/>
        <v>631.12925006849309</v>
      </c>
      <c r="H36" s="75">
        <f t="shared" si="24"/>
        <v>17.05754729914846</v>
      </c>
      <c r="I36" t="e">
        <f>ROUND((#REF!*1.003),0)</f>
        <v>#REF!</v>
      </c>
      <c r="J36" s="12" t="e">
        <f>#REF!-I36</f>
        <v>#REF!</v>
      </c>
      <c r="K36" s="43" t="s">
        <v>17</v>
      </c>
      <c r="L36" s="69">
        <f t="shared" si="19"/>
        <v>11120</v>
      </c>
      <c r="M36" s="70">
        <f t="shared" si="25"/>
        <v>44028.882324999999</v>
      </c>
    </row>
    <row r="37" spans="1:24" ht="13.8" x14ac:dyDescent="0.25">
      <c r="A37" s="91"/>
      <c r="B37" s="46" t="s">
        <v>48</v>
      </c>
      <c r="C37" s="47">
        <v>31346</v>
      </c>
      <c r="D37" s="47">
        <f t="shared" si="20"/>
        <v>31894.555000000004</v>
      </c>
      <c r="E37" s="72">
        <f t="shared" si="21"/>
        <v>33819.555000000008</v>
      </c>
      <c r="F37" s="73">
        <f t="shared" si="22"/>
        <v>2818.2962500000008</v>
      </c>
      <c r="G37" s="74">
        <f t="shared" si="23"/>
        <v>648.59420547945217</v>
      </c>
      <c r="H37" s="75">
        <f t="shared" si="24"/>
        <v>17.529573121066274</v>
      </c>
      <c r="I37" t="e">
        <f>ROUND((#REF!*1.003),0)</f>
        <v>#REF!</v>
      </c>
      <c r="J37" s="12" t="e">
        <f>#REF!-I37</f>
        <v>#REF!</v>
      </c>
      <c r="K37" s="43" t="s">
        <v>17</v>
      </c>
      <c r="L37" s="69">
        <f t="shared" si="19"/>
        <v>11460</v>
      </c>
      <c r="M37" s="70">
        <f t="shared" si="25"/>
        <v>45279.555000000008</v>
      </c>
    </row>
    <row r="38" spans="1:24" ht="13.8" x14ac:dyDescent="0.25">
      <c r="A38" s="91"/>
      <c r="B38" s="10" t="s">
        <v>49</v>
      </c>
      <c r="C38" s="47">
        <v>32233.702500000003</v>
      </c>
      <c r="D38" s="47">
        <f t="shared" si="20"/>
        <v>32797.792293750004</v>
      </c>
      <c r="E38" s="72">
        <f t="shared" si="21"/>
        <v>34722.792293750004</v>
      </c>
      <c r="F38" s="73">
        <f t="shared" si="22"/>
        <v>2893.566024479167</v>
      </c>
      <c r="G38" s="74">
        <f t="shared" si="23"/>
        <v>665.91656453767132</v>
      </c>
      <c r="H38" s="75">
        <f t="shared" si="24"/>
        <v>17.997744987504632</v>
      </c>
      <c r="I38" t="e">
        <f>ROUND((#REF!*1.003),0)</f>
        <v>#REF!</v>
      </c>
      <c r="J38" s="12" t="e">
        <f>#REF!-I38</f>
        <v>#REF!</v>
      </c>
      <c r="K38" s="43" t="s">
        <v>17</v>
      </c>
      <c r="L38" s="69">
        <f t="shared" si="19"/>
        <v>11800</v>
      </c>
      <c r="M38" s="70">
        <f t="shared" si="25"/>
        <v>46522.792293750004</v>
      </c>
    </row>
    <row r="39" spans="1:24" ht="14.4" thickBot="1" x14ac:dyDescent="0.3">
      <c r="A39" s="92"/>
      <c r="B39" s="10" t="s">
        <v>50</v>
      </c>
      <c r="C39" s="47">
        <v>32909.797500000001</v>
      </c>
      <c r="D39" s="47">
        <f t="shared" si="20"/>
        <v>33485.718956250006</v>
      </c>
      <c r="E39" s="72">
        <f t="shared" si="21"/>
        <v>35410.718956250006</v>
      </c>
      <c r="F39" s="73">
        <f t="shared" si="22"/>
        <v>2950.8932463541673</v>
      </c>
      <c r="G39" s="74">
        <f t="shared" si="23"/>
        <v>679.10967861301378</v>
      </c>
      <c r="H39" s="75">
        <f t="shared" si="24"/>
        <v>18.354315638189561</v>
      </c>
      <c r="I39" t="e">
        <f>ROUND((#REF!*1.003),0)</f>
        <v>#REF!</v>
      </c>
      <c r="J39" s="12" t="e">
        <f>#REF!-I39</f>
        <v>#REF!</v>
      </c>
      <c r="K39" s="43" t="s">
        <v>17</v>
      </c>
      <c r="L39" s="69">
        <f t="shared" si="19"/>
        <v>12060</v>
      </c>
      <c r="M39" s="70">
        <f t="shared" si="25"/>
        <v>47470.718956250006</v>
      </c>
    </row>
    <row r="40" spans="1:24" ht="13.8" x14ac:dyDescent="0.25">
      <c r="A40" s="90">
        <v>8</v>
      </c>
      <c r="B40" s="10" t="s">
        <v>51</v>
      </c>
      <c r="C40" s="47">
        <v>33782.145000000004</v>
      </c>
      <c r="D40" s="47">
        <f t="shared" si="20"/>
        <v>34373.332537500006</v>
      </c>
      <c r="E40" s="72">
        <f t="shared" si="21"/>
        <v>36298.332537500006</v>
      </c>
      <c r="F40" s="73">
        <f t="shared" si="22"/>
        <v>3024.8610447916672</v>
      </c>
      <c r="G40" s="74">
        <f t="shared" si="23"/>
        <v>696.13240482876722</v>
      </c>
      <c r="H40" s="75">
        <f t="shared" si="24"/>
        <v>18.81438931969641</v>
      </c>
      <c r="I40" t="e">
        <f>ROUND((#REF!*1.003),0)</f>
        <v>#REF!</v>
      </c>
      <c r="J40" s="12" t="e">
        <f>#REF!-I40</f>
        <v>#REF!</v>
      </c>
      <c r="K40" s="43" t="s">
        <v>17</v>
      </c>
      <c r="L40" s="69">
        <f t="shared" si="19"/>
        <v>12390</v>
      </c>
      <c r="M40" s="70">
        <f t="shared" si="25"/>
        <v>48688.332537500006</v>
      </c>
    </row>
    <row r="41" spans="1:24" ht="13.8" x14ac:dyDescent="0.25">
      <c r="A41" s="91"/>
      <c r="B41" s="10" t="s">
        <v>52</v>
      </c>
      <c r="C41" s="47">
        <v>34728.472500000003</v>
      </c>
      <c r="D41" s="47">
        <f t="shared" si="20"/>
        <v>35336.220768750005</v>
      </c>
      <c r="E41" s="72">
        <f t="shared" si="21"/>
        <v>37261.220768750005</v>
      </c>
      <c r="F41" s="73">
        <f t="shared" si="22"/>
        <v>3105.1017307291672</v>
      </c>
      <c r="G41" s="74">
        <f t="shared" si="23"/>
        <v>714.59875446917817</v>
      </c>
      <c r="H41" s="75">
        <f t="shared" si="24"/>
        <v>19.31347985051833</v>
      </c>
      <c r="I41" t="e">
        <f>ROUND((#REF!*1.003),0)</f>
        <v>#REF!</v>
      </c>
      <c r="J41" s="12" t="e">
        <f>#REF!-I41</f>
        <v>#REF!</v>
      </c>
      <c r="K41" s="43" t="s">
        <v>17</v>
      </c>
      <c r="L41" s="69">
        <f t="shared" si="19"/>
        <v>12750</v>
      </c>
      <c r="M41" s="70">
        <f t="shared" si="25"/>
        <v>50011.220768750005</v>
      </c>
    </row>
    <row r="42" spans="1:24" ht="13.8" x14ac:dyDescent="0.25">
      <c r="A42" s="91"/>
      <c r="B42" s="10" t="s">
        <v>53</v>
      </c>
      <c r="C42" s="47">
        <v>35745</v>
      </c>
      <c r="D42" s="47">
        <f t="shared" si="20"/>
        <v>36370.537500000006</v>
      </c>
      <c r="E42" s="72">
        <f t="shared" si="21"/>
        <v>38295.537500000006</v>
      </c>
      <c r="F42" s="73">
        <f t="shared" si="22"/>
        <v>3191.2947916666672</v>
      </c>
      <c r="G42" s="74">
        <f t="shared" si="23"/>
        <v>734.43496575342476</v>
      </c>
      <c r="H42" s="75">
        <f t="shared" si="24"/>
        <v>19.84959366901148</v>
      </c>
      <c r="I42" t="e">
        <f>ROUND((#REF!*1.003),0)</f>
        <v>#REF!</v>
      </c>
      <c r="J42" s="12" t="e">
        <f>#REF!-I42</f>
        <v>#REF!</v>
      </c>
      <c r="K42" s="43" t="s">
        <v>17</v>
      </c>
      <c r="L42" s="69">
        <f t="shared" si="19"/>
        <v>13140</v>
      </c>
      <c r="M42" s="70">
        <f t="shared" si="25"/>
        <v>51435.537500000006</v>
      </c>
    </row>
    <row r="43" spans="1:24" ht="13.8" x14ac:dyDescent="0.25">
      <c r="A43" s="91"/>
      <c r="B43" s="10" t="s">
        <v>54</v>
      </c>
      <c r="C43" s="47">
        <v>36922.185000000005</v>
      </c>
      <c r="D43" s="47">
        <f t="shared" si="20"/>
        <v>37568.323237500008</v>
      </c>
      <c r="E43" s="72">
        <f t="shared" si="21"/>
        <v>39493.323237500008</v>
      </c>
      <c r="F43" s="73">
        <f t="shared" si="22"/>
        <v>3291.1102697916672</v>
      </c>
      <c r="G43" s="74">
        <f t="shared" si="23"/>
        <v>757.40619907534256</v>
      </c>
      <c r="H43" s="75">
        <f t="shared" si="24"/>
        <v>20.470437812847095</v>
      </c>
      <c r="I43" t="e">
        <f>ROUND((#REF!*1.003),0)</f>
        <v>#REF!</v>
      </c>
      <c r="J43" s="12" t="e">
        <f>#REF!-I43</f>
        <v>#REF!</v>
      </c>
      <c r="K43" s="43" t="s">
        <v>17</v>
      </c>
      <c r="L43" s="69">
        <f t="shared" si="19"/>
        <v>13590</v>
      </c>
      <c r="M43" s="70">
        <f t="shared" si="25"/>
        <v>53083.323237500008</v>
      </c>
    </row>
    <row r="44" spans="1:24" ht="14.4" thickBot="1" x14ac:dyDescent="0.3">
      <c r="A44" s="92"/>
      <c r="B44" s="10" t="s">
        <v>55</v>
      </c>
      <c r="C44" s="47">
        <v>37890.090000000004</v>
      </c>
      <c r="D44" s="47">
        <f t="shared" si="20"/>
        <v>38553.166575000003</v>
      </c>
      <c r="E44" s="72">
        <f t="shared" si="21"/>
        <v>40478.166575000003</v>
      </c>
      <c r="F44" s="73">
        <f t="shared" si="22"/>
        <v>3373.1805479166669</v>
      </c>
      <c r="G44" s="74">
        <f t="shared" si="23"/>
        <v>776.29360554794528</v>
      </c>
      <c r="H44" s="75">
        <f t="shared" si="24"/>
        <v>20.980908258052576</v>
      </c>
      <c r="I44" t="e">
        <f>ROUND((#REF!*1.003),0)</f>
        <v>#REF!</v>
      </c>
      <c r="J44" s="12" t="e">
        <f>#REF!-I44</f>
        <v>#REF!</v>
      </c>
      <c r="K44" s="43" t="s">
        <v>17</v>
      </c>
      <c r="L44" s="69">
        <f t="shared" si="19"/>
        <v>13960</v>
      </c>
      <c r="M44" s="70">
        <f t="shared" si="25"/>
        <v>54438.166575000003</v>
      </c>
    </row>
    <row r="45" spans="1:24" ht="13.8" x14ac:dyDescent="0.25">
      <c r="A45" s="90">
        <v>9</v>
      </c>
      <c r="B45" s="10" t="s">
        <v>56</v>
      </c>
      <c r="C45" s="47">
        <v>38890</v>
      </c>
      <c r="D45" s="47">
        <f t="shared" si="20"/>
        <v>39570.575000000004</v>
      </c>
      <c r="E45" s="72">
        <f t="shared" si="21"/>
        <v>41495.575000000004</v>
      </c>
      <c r="F45" s="73">
        <f t="shared" si="22"/>
        <v>3457.9645833333338</v>
      </c>
      <c r="G45" s="74">
        <f t="shared" si="23"/>
        <v>795.8055479452056</v>
      </c>
      <c r="H45" s="75">
        <f t="shared" si="24"/>
        <v>21.508258052573126</v>
      </c>
      <c r="I45" t="e">
        <f>ROUND((#REF!*1.003),0)</f>
        <v>#REF!</v>
      </c>
      <c r="J45" s="12" t="e">
        <f>#REF!-I45</f>
        <v>#REF!</v>
      </c>
      <c r="K45" s="43" t="s">
        <v>17</v>
      </c>
      <c r="L45" s="69">
        <f t="shared" si="19"/>
        <v>14350</v>
      </c>
      <c r="M45" s="70">
        <f t="shared" si="25"/>
        <v>55845.575000000004</v>
      </c>
    </row>
    <row r="46" spans="1:24" ht="13.8" x14ac:dyDescent="0.25">
      <c r="A46" s="91"/>
      <c r="B46" s="10" t="s">
        <v>57</v>
      </c>
      <c r="C46" s="47">
        <v>39880.357500000006</v>
      </c>
      <c r="D46" s="47">
        <f t="shared" si="20"/>
        <v>40578.263756250009</v>
      </c>
      <c r="E46" s="72">
        <f t="shared" si="21"/>
        <v>42503.263756250009</v>
      </c>
      <c r="F46" s="73">
        <f t="shared" si="22"/>
        <v>3541.9386463541673</v>
      </c>
      <c r="G46" s="74">
        <f t="shared" si="23"/>
        <v>815.13108573630154</v>
      </c>
      <c r="H46" s="75">
        <f t="shared" si="24"/>
        <v>22.030569884764908</v>
      </c>
      <c r="I46" t="e">
        <f>ROUND((#REF!*1.003),0)</f>
        <v>#REF!</v>
      </c>
      <c r="J46" s="12" t="e">
        <f>#REF!-I46</f>
        <v>#REF!</v>
      </c>
      <c r="K46" s="43" t="s">
        <v>17</v>
      </c>
      <c r="L46" s="69">
        <f t="shared" si="19"/>
        <v>14730</v>
      </c>
      <c r="M46" s="70">
        <f t="shared" si="25"/>
        <v>57233.263756250009</v>
      </c>
      <c r="S46" s="47"/>
      <c r="X46" s="66"/>
    </row>
    <row r="47" spans="1:24" ht="13.8" x14ac:dyDescent="0.25">
      <c r="A47" s="91"/>
      <c r="B47" s="10" t="s">
        <v>58</v>
      </c>
      <c r="C47" s="47">
        <v>40876.005000000005</v>
      </c>
      <c r="D47" s="47">
        <f t="shared" si="20"/>
        <v>41591.335087500011</v>
      </c>
      <c r="E47" s="72">
        <f t="shared" si="21"/>
        <v>43516.335087500011</v>
      </c>
      <c r="F47" s="73">
        <f t="shared" si="22"/>
        <v>3626.3612572916677</v>
      </c>
      <c r="G47" s="74">
        <f t="shared" si="23"/>
        <v>834.5598509931508</v>
      </c>
      <c r="H47" s="75">
        <f t="shared" si="24"/>
        <v>22.555671648463534</v>
      </c>
      <c r="I47" t="e">
        <f>ROUND((#REF!*1.003),0)</f>
        <v>#REF!</v>
      </c>
      <c r="J47" s="12" t="e">
        <f>#REF!-I47</f>
        <v>#REF!</v>
      </c>
      <c r="K47" s="43" t="s">
        <v>17</v>
      </c>
      <c r="L47" s="69">
        <f t="shared" si="19"/>
        <v>15110</v>
      </c>
      <c r="M47" s="70">
        <f t="shared" si="25"/>
        <v>58626.335087500011</v>
      </c>
      <c r="X47" s="66"/>
    </row>
    <row r="48" spans="1:24" ht="13.8" x14ac:dyDescent="0.25">
      <c r="A48" s="91"/>
      <c r="B48" s="10" t="s">
        <v>59</v>
      </c>
      <c r="C48" s="47">
        <v>41880.9</v>
      </c>
      <c r="D48" s="47">
        <f t="shared" si="20"/>
        <v>42613.815750000002</v>
      </c>
      <c r="E48" s="72">
        <f t="shared" si="21"/>
        <v>44538.815750000002</v>
      </c>
      <c r="F48" s="73">
        <f t="shared" si="22"/>
        <v>3711.5679791666666</v>
      </c>
      <c r="G48" s="74">
        <f t="shared" si="23"/>
        <v>854.16906917808228</v>
      </c>
      <c r="H48" s="75">
        <f t="shared" si="24"/>
        <v>23.085650518326549</v>
      </c>
      <c r="I48" t="e">
        <f>ROUND((#REF!*1.003),0)</f>
        <v>#REF!</v>
      </c>
      <c r="J48" s="12" t="e">
        <f>#REF!-I48</f>
        <v>#REF!</v>
      </c>
      <c r="K48" s="43" t="s">
        <v>17</v>
      </c>
      <c r="L48" s="69">
        <f t="shared" si="19"/>
        <v>15490</v>
      </c>
      <c r="M48" s="70">
        <f t="shared" si="25"/>
        <v>60028.815750000002</v>
      </c>
      <c r="W48" s="66"/>
    </row>
    <row r="49" spans="1:13" ht="13.8" x14ac:dyDescent="0.25">
      <c r="A49" s="91"/>
      <c r="B49" s="10" t="s">
        <v>60</v>
      </c>
      <c r="C49" s="47">
        <v>42821.0625</v>
      </c>
      <c r="D49" s="47">
        <f t="shared" si="20"/>
        <v>43570.431093750005</v>
      </c>
      <c r="E49" s="72">
        <f t="shared" si="21"/>
        <v>45495.431093750005</v>
      </c>
      <c r="F49" s="73">
        <f t="shared" si="22"/>
        <v>3791.2859244791671</v>
      </c>
      <c r="G49" s="74">
        <f t="shared" si="23"/>
        <v>872.51511686643846</v>
      </c>
      <c r="H49" s="75">
        <f t="shared" si="24"/>
        <v>23.581489645038879</v>
      </c>
      <c r="I49" t="e">
        <f>ROUND((#REF!*1.003),0)</f>
        <v>#REF!</v>
      </c>
      <c r="J49" s="12" t="e">
        <f>#REF!-I49</f>
        <v>#REF!</v>
      </c>
      <c r="K49" s="43" t="s">
        <v>17</v>
      </c>
      <c r="L49" s="69">
        <f t="shared" si="19"/>
        <v>15850</v>
      </c>
      <c r="M49" s="70">
        <f t="shared" si="25"/>
        <v>61345.431093750005</v>
      </c>
    </row>
    <row r="50" spans="1:13" ht="14.4" thickBot="1" x14ac:dyDescent="0.3">
      <c r="A50" s="92"/>
      <c r="B50" s="10" t="s">
        <v>61</v>
      </c>
      <c r="C50" s="47">
        <v>43856.782500000001</v>
      </c>
      <c r="D50" s="47">
        <f t="shared" si="20"/>
        <v>44624.276193750004</v>
      </c>
      <c r="E50" s="72">
        <f t="shared" si="21"/>
        <v>46549.276193750004</v>
      </c>
      <c r="F50" s="73">
        <f t="shared" si="22"/>
        <v>3879.106349479167</v>
      </c>
      <c r="G50" s="74">
        <f t="shared" si="23"/>
        <v>892.72584481164392</v>
      </c>
      <c r="H50" s="75">
        <f t="shared" si="24"/>
        <v>24.127725535449837</v>
      </c>
      <c r="I50" t="e">
        <f>ROUND((#REF!*1.003),0)</f>
        <v>#REF!</v>
      </c>
      <c r="J50" s="12" t="e">
        <f>#REF!-I50</f>
        <v>#REF!</v>
      </c>
      <c r="K50" s="43" t="s">
        <v>17</v>
      </c>
      <c r="L50" s="69">
        <f t="shared" si="19"/>
        <v>16250</v>
      </c>
      <c r="M50" s="70">
        <f t="shared" si="25"/>
        <v>62799.276193750004</v>
      </c>
    </row>
    <row r="51" spans="1:13" ht="13.8" x14ac:dyDescent="0.25">
      <c r="A51" s="90">
        <v>10</v>
      </c>
      <c r="B51" s="10" t="s">
        <v>62</v>
      </c>
      <c r="C51" s="47">
        <v>44862.705000000002</v>
      </c>
      <c r="D51" s="47">
        <f t="shared" si="20"/>
        <v>45647.802337500005</v>
      </c>
      <c r="E51" s="72">
        <f t="shared" si="21"/>
        <v>47572.802337500005</v>
      </c>
      <c r="F51" s="73">
        <f t="shared" si="22"/>
        <v>3964.4001947916672</v>
      </c>
      <c r="G51" s="74">
        <f t="shared" si="23"/>
        <v>912.355113321918</v>
      </c>
      <c r="H51" s="75">
        <f t="shared" si="24"/>
        <v>24.658246305997785</v>
      </c>
      <c r="I51" t="e">
        <f>ROUND((#REF!*1.003),0)</f>
        <v>#REF!</v>
      </c>
      <c r="J51" s="12" t="e">
        <f>#REF!-I51</f>
        <v>#REF!</v>
      </c>
      <c r="K51" s="43" t="s">
        <v>17</v>
      </c>
      <c r="L51" s="69">
        <f t="shared" si="19"/>
        <v>16630</v>
      </c>
      <c r="M51" s="70">
        <f t="shared" si="25"/>
        <v>64202.802337500005</v>
      </c>
    </row>
    <row r="52" spans="1:13" ht="13.8" x14ac:dyDescent="0.25">
      <c r="A52" s="91"/>
      <c r="B52" s="10" t="s">
        <v>63</v>
      </c>
      <c r="C52" s="47">
        <v>45859.380000000005</v>
      </c>
      <c r="D52" s="47">
        <f t="shared" si="20"/>
        <v>46661.919150000009</v>
      </c>
      <c r="E52" s="72">
        <f t="shared" si="21"/>
        <v>48586.919150000009</v>
      </c>
      <c r="F52" s="73">
        <f t="shared" si="22"/>
        <v>4048.9099291666676</v>
      </c>
      <c r="G52" s="74">
        <f t="shared" si="23"/>
        <v>931.80392890410974</v>
      </c>
      <c r="H52" s="75">
        <f t="shared" si="24"/>
        <v>25.183889970381344</v>
      </c>
      <c r="I52" t="e">
        <f>ROUND((#REF!*1.003),0)</f>
        <v>#REF!</v>
      </c>
      <c r="J52" s="12" t="e">
        <f>#REF!-I52</f>
        <v>#REF!</v>
      </c>
      <c r="K52" s="43" t="s">
        <v>17</v>
      </c>
      <c r="L52" s="69">
        <f t="shared" si="19"/>
        <v>17010</v>
      </c>
      <c r="M52" s="70">
        <f t="shared" si="25"/>
        <v>65596.919150000002</v>
      </c>
    </row>
    <row r="53" spans="1:13" ht="13.8" x14ac:dyDescent="0.25">
      <c r="A53" s="91"/>
      <c r="B53" s="10" t="s">
        <v>64</v>
      </c>
      <c r="C53" s="47">
        <v>46844.752500000002</v>
      </c>
      <c r="D53" s="47">
        <f t="shared" si="20"/>
        <v>47664.535668750003</v>
      </c>
      <c r="E53" s="72">
        <f t="shared" si="21"/>
        <v>49589.535668750003</v>
      </c>
      <c r="F53" s="73">
        <f t="shared" si="22"/>
        <v>4132.4613057291672</v>
      </c>
      <c r="G53" s="74">
        <f t="shared" si="23"/>
        <v>951.03219090753441</v>
      </c>
      <c r="H53" s="75">
        <f t="shared" si="24"/>
        <v>25.703572727230661</v>
      </c>
      <c r="I53" t="e">
        <f>ROUND((#REF!*1.003),0)</f>
        <v>#REF!</v>
      </c>
      <c r="J53" s="12" t="e">
        <f>#REF!-I53</f>
        <v>#REF!</v>
      </c>
      <c r="K53" s="43" t="s">
        <v>17</v>
      </c>
      <c r="L53" s="69">
        <f t="shared" si="19"/>
        <v>17390</v>
      </c>
      <c r="M53" s="70">
        <f t="shared" si="25"/>
        <v>66979.535668750003</v>
      </c>
    </row>
    <row r="54" spans="1:13" ht="13.8" x14ac:dyDescent="0.25">
      <c r="A54" s="91"/>
      <c r="B54" s="10" t="s">
        <v>65</v>
      </c>
      <c r="C54" s="47">
        <v>47849.770800000006</v>
      </c>
      <c r="D54" s="47">
        <f t="shared" si="20"/>
        <v>48687.141789000008</v>
      </c>
      <c r="E54" s="72">
        <f t="shared" si="21"/>
        <v>50612.141789000008</v>
      </c>
      <c r="F54" s="73">
        <f t="shared" si="22"/>
        <v>4217.6784824166671</v>
      </c>
      <c r="G54" s="74">
        <f t="shared" si="23"/>
        <v>970.64381513150704</v>
      </c>
      <c r="H54" s="75">
        <f t="shared" si="24"/>
        <v>26.233616625175866</v>
      </c>
      <c r="I54" t="e">
        <f>ROUND((#REF!*1.003),0)</f>
        <v>#REF!</v>
      </c>
      <c r="J54" s="12" t="e">
        <f>#REF!-I54</f>
        <v>#REF!</v>
      </c>
      <c r="K54" s="43" t="s">
        <v>17</v>
      </c>
      <c r="L54" s="69">
        <f t="shared" si="19"/>
        <v>17770</v>
      </c>
      <c r="M54" s="70">
        <f t="shared" si="25"/>
        <v>68382.141789000016</v>
      </c>
    </row>
    <row r="55" spans="1:13" ht="13.8" x14ac:dyDescent="0.25">
      <c r="A55" s="91"/>
      <c r="B55" s="10" t="s">
        <v>66</v>
      </c>
      <c r="C55" s="47">
        <v>48848.562450000005</v>
      </c>
      <c r="D55" s="47">
        <f t="shared" si="20"/>
        <v>49703.412292875008</v>
      </c>
      <c r="E55" s="72">
        <f t="shared" si="21"/>
        <v>51628.412292875008</v>
      </c>
      <c r="F55" s="73">
        <f t="shared" si="22"/>
        <v>4302.3676910729173</v>
      </c>
      <c r="G55" s="74">
        <f t="shared" si="23"/>
        <v>990.13393438390437</v>
      </c>
      <c r="H55" s="75">
        <f t="shared" si="24"/>
        <v>26.760376604970389</v>
      </c>
      <c r="I55" t="e">
        <f>ROUND((#REF!*1.003),0)</f>
        <v>#REF!</v>
      </c>
      <c r="J55" s="12" t="e">
        <f>#REF!-I55</f>
        <v>#REF!</v>
      </c>
      <c r="K55" s="43" t="s">
        <v>17</v>
      </c>
      <c r="L55" s="69">
        <f t="shared" si="19"/>
        <v>18160</v>
      </c>
      <c r="M55" s="70">
        <f t="shared" si="25"/>
        <v>69788.412292875</v>
      </c>
    </row>
    <row r="56" spans="1:13" ht="14.4" thickBot="1" x14ac:dyDescent="0.3">
      <c r="A56" s="92"/>
      <c r="B56" s="10" t="s">
        <v>67</v>
      </c>
      <c r="C56" s="47">
        <v>49866</v>
      </c>
      <c r="D56" s="47">
        <f t="shared" si="20"/>
        <v>50738.655000000006</v>
      </c>
      <c r="E56" s="72">
        <f t="shared" si="21"/>
        <v>52663.655000000006</v>
      </c>
      <c r="F56" s="73">
        <f t="shared" si="22"/>
        <v>4388.6379166666675</v>
      </c>
      <c r="G56" s="74">
        <f t="shared" si="23"/>
        <v>1009.9879041095892</v>
      </c>
      <c r="H56" s="75">
        <f t="shared" si="24"/>
        <v>27.296970381340248</v>
      </c>
      <c r="I56" t="e">
        <f>ROUND((#REF!*1.003),0)</f>
        <v>#REF!</v>
      </c>
      <c r="J56" s="12" t="e">
        <f>#REF!-I56</f>
        <v>#REF!</v>
      </c>
      <c r="K56" s="43" t="s">
        <v>17</v>
      </c>
      <c r="L56" s="69">
        <f t="shared" si="19"/>
        <v>18550</v>
      </c>
      <c r="M56" s="70">
        <f t="shared" si="25"/>
        <v>71213.654999999999</v>
      </c>
    </row>
    <row r="57" spans="1:13" ht="13.8" x14ac:dyDescent="0.25">
      <c r="A57" s="90">
        <v>11</v>
      </c>
      <c r="B57" s="10" t="s">
        <v>68</v>
      </c>
      <c r="C57" s="47">
        <v>50884.923600000002</v>
      </c>
      <c r="D57" s="47">
        <f t="shared" si="20"/>
        <v>51775.409763000003</v>
      </c>
      <c r="E57" s="72">
        <f t="shared" si="21"/>
        <v>53700.409763000003</v>
      </c>
      <c r="F57" s="73">
        <f t="shared" si="22"/>
        <v>4475.0341469166669</v>
      </c>
      <c r="G57" s="74">
        <f t="shared" si="23"/>
        <v>1029.8708721671233</v>
      </c>
      <c r="H57" s="75">
        <f t="shared" si="24"/>
        <v>27.834347896408737</v>
      </c>
      <c r="I57" t="e">
        <f>ROUND((#REF!*1.003),0)</f>
        <v>#REF!</v>
      </c>
      <c r="J57" s="12" t="e">
        <f>#REF!-I57</f>
        <v>#REF!</v>
      </c>
      <c r="K57" s="43" t="s">
        <v>17</v>
      </c>
      <c r="L57" s="69">
        <f t="shared" si="19"/>
        <v>18940</v>
      </c>
      <c r="M57" s="70">
        <f t="shared" si="25"/>
        <v>72640.409763000003</v>
      </c>
    </row>
    <row r="58" spans="1:13" ht="13.8" x14ac:dyDescent="0.25">
      <c r="A58" s="91"/>
      <c r="B58" s="10" t="s">
        <v>69</v>
      </c>
      <c r="C58" s="47">
        <v>51898</v>
      </c>
      <c r="D58" s="47">
        <f t="shared" si="20"/>
        <v>52806.215000000004</v>
      </c>
      <c r="E58" s="72">
        <f t="shared" si="21"/>
        <v>54731.215000000004</v>
      </c>
      <c r="F58" s="73">
        <f t="shared" si="22"/>
        <v>4560.9345833333336</v>
      </c>
      <c r="G58" s="74">
        <f t="shared" si="23"/>
        <v>1049.6397397260275</v>
      </c>
      <c r="H58" s="75">
        <f t="shared" si="24"/>
        <v>28.368641614216962</v>
      </c>
      <c r="I58" t="e">
        <f>ROUND((#REF!*1.003),0)</f>
        <v>#REF!</v>
      </c>
      <c r="J58" s="12" t="e">
        <f>#REF!-I58</f>
        <v>#REF!</v>
      </c>
      <c r="K58" s="43" t="s">
        <v>17</v>
      </c>
      <c r="L58" s="69">
        <f t="shared" si="19"/>
        <v>19320</v>
      </c>
      <c r="M58" s="70">
        <f t="shared" si="25"/>
        <v>74051.214999999997</v>
      </c>
    </row>
    <row r="59" spans="1:13" ht="13.8" x14ac:dyDescent="0.25">
      <c r="A59" s="91"/>
      <c r="B59" s="10" t="s">
        <v>70</v>
      </c>
      <c r="C59" s="47">
        <v>52906.612050000003</v>
      </c>
      <c r="D59" s="47">
        <f t="shared" si="20"/>
        <v>53832.477760875008</v>
      </c>
      <c r="E59" s="72">
        <f t="shared" si="21"/>
        <v>55757.477760875008</v>
      </c>
      <c r="F59" s="73">
        <f t="shared" si="22"/>
        <v>4646.4564800729177</v>
      </c>
      <c r="G59" s="74">
        <f t="shared" si="23"/>
        <v>1069.3214913044521</v>
      </c>
      <c r="H59" s="75">
        <f t="shared" si="24"/>
        <v>28.900580846066273</v>
      </c>
      <c r="I59" t="e">
        <f>ROUND((#REF!*1.003),0)</f>
        <v>#REF!</v>
      </c>
      <c r="J59" s="12" t="e">
        <f>#REF!-I59</f>
        <v>#REF!</v>
      </c>
      <c r="K59" s="43" t="s">
        <v>17</v>
      </c>
      <c r="L59" s="69">
        <f t="shared" si="19"/>
        <v>19710</v>
      </c>
      <c r="M59" s="70">
        <f t="shared" si="25"/>
        <v>75467.477760875016</v>
      </c>
    </row>
    <row r="60" spans="1:13" ht="13.8" x14ac:dyDescent="0.25">
      <c r="A60" s="91"/>
      <c r="B60" s="10" t="s">
        <v>71</v>
      </c>
      <c r="C60" s="47">
        <v>53919</v>
      </c>
      <c r="D60" s="47">
        <f t="shared" si="20"/>
        <v>54862.582500000004</v>
      </c>
      <c r="E60" s="72">
        <f t="shared" si="21"/>
        <v>56787.582500000004</v>
      </c>
      <c r="F60" s="73">
        <f t="shared" si="22"/>
        <v>4732.298541666667</v>
      </c>
      <c r="G60" s="74">
        <f t="shared" si="23"/>
        <v>1089.0769246575344</v>
      </c>
      <c r="H60" s="75">
        <f t="shared" si="24"/>
        <v>29.434511477230661</v>
      </c>
      <c r="I60" t="e">
        <f>ROUND((#REF!*1.003),0)</f>
        <v>#REF!</v>
      </c>
      <c r="J60" s="12" t="e">
        <f>#REF!-I60</f>
        <v>#REF!</v>
      </c>
      <c r="K60" s="43" t="s">
        <v>17</v>
      </c>
      <c r="L60" s="69">
        <f t="shared" si="19"/>
        <v>20100</v>
      </c>
      <c r="M60" s="70">
        <f t="shared" si="25"/>
        <v>76887.582500000004</v>
      </c>
    </row>
    <row r="61" spans="1:13" ht="13.8" x14ac:dyDescent="0.25">
      <c r="A61" s="91"/>
      <c r="B61" s="10" t="s">
        <v>72</v>
      </c>
      <c r="C61" s="47">
        <v>54933.540750000007</v>
      </c>
      <c r="D61" s="47">
        <f t="shared" si="20"/>
        <v>55894.87771312501</v>
      </c>
      <c r="E61" s="72">
        <f t="shared" si="21"/>
        <v>57819.87771312501</v>
      </c>
      <c r="F61" s="73">
        <f t="shared" si="22"/>
        <v>4818.3231427604178</v>
      </c>
      <c r="G61" s="74">
        <f t="shared" si="23"/>
        <v>1108.8743671010277</v>
      </c>
      <c r="H61" s="75">
        <f t="shared" si="24"/>
        <v>29.969577489216967</v>
      </c>
      <c r="I61" t="e">
        <f>ROUND((#REF!*1.003),0)</f>
        <v>#REF!</v>
      </c>
      <c r="J61" s="12" t="e">
        <f>#REF!-I61</f>
        <v>#REF!</v>
      </c>
      <c r="K61" s="43" t="s">
        <v>17</v>
      </c>
      <c r="L61" s="69">
        <f t="shared" si="19"/>
        <v>20480</v>
      </c>
      <c r="M61" s="70">
        <f t="shared" si="25"/>
        <v>78299.87771312501</v>
      </c>
    </row>
    <row r="62" spans="1:13" ht="14.4" thickBot="1" x14ac:dyDescent="0.3">
      <c r="A62" s="92"/>
      <c r="B62" s="31" t="s">
        <v>73</v>
      </c>
      <c r="C62" s="48">
        <v>55951</v>
      </c>
      <c r="D62" s="48">
        <f t="shared" si="20"/>
        <v>56930.142500000002</v>
      </c>
      <c r="E62" s="76">
        <f t="shared" si="21"/>
        <v>58855.142500000002</v>
      </c>
      <c r="F62" s="77">
        <f t="shared" si="22"/>
        <v>4904.5952083333332</v>
      </c>
      <c r="G62" s="78">
        <f t="shared" si="23"/>
        <v>1128.7287602739725</v>
      </c>
      <c r="H62" s="79">
        <f t="shared" si="24"/>
        <v>30.506182710107364</v>
      </c>
      <c r="I62" s="80" t="e">
        <f>ROUND((#REF!*1.003),0)</f>
        <v>#REF!</v>
      </c>
      <c r="J62" s="81" t="e">
        <f>#REF!-I62</f>
        <v>#REF!</v>
      </c>
      <c r="K62" s="82" t="s">
        <v>17</v>
      </c>
      <c r="L62" s="83">
        <f t="shared" si="19"/>
        <v>20870</v>
      </c>
      <c r="M62" s="84">
        <f t="shared" si="25"/>
        <v>79725.142500000002</v>
      </c>
    </row>
    <row r="63" spans="1:13" x14ac:dyDescent="0.25">
      <c r="D63" s="17"/>
      <c r="E63" s="17"/>
      <c r="F63" s="2"/>
      <c r="M63" s="12"/>
    </row>
    <row r="64" spans="1:13" x14ac:dyDescent="0.25">
      <c r="D64" s="47"/>
      <c r="E64" s="47">
        <f>SUM(E5:E62)</f>
        <v>1862456.4514876255</v>
      </c>
    </row>
    <row r="65" spans="2:7" x14ac:dyDescent="0.25">
      <c r="D65" s="47"/>
      <c r="E65" s="47"/>
    </row>
    <row r="66" spans="2:7" x14ac:dyDescent="0.25">
      <c r="D66" s="47"/>
      <c r="E66" s="47"/>
    </row>
    <row r="67" spans="2:7" x14ac:dyDescent="0.25">
      <c r="D67" s="47"/>
      <c r="E67" s="47"/>
    </row>
    <row r="68" spans="2:7" x14ac:dyDescent="0.25">
      <c r="D68" s="47"/>
      <c r="E68" s="47"/>
    </row>
    <row r="69" spans="2:7" x14ac:dyDescent="0.25">
      <c r="D69" s="47"/>
      <c r="E69" s="47"/>
    </row>
    <row r="70" spans="2:7" x14ac:dyDescent="0.25">
      <c r="D70" s="47"/>
      <c r="E70" s="47"/>
    </row>
    <row r="71" spans="2:7" x14ac:dyDescent="0.25">
      <c r="D71" s="47"/>
      <c r="E71" s="47"/>
    </row>
    <row r="72" spans="2:7" x14ac:dyDescent="0.25">
      <c r="D72" s="47"/>
      <c r="E72" s="47"/>
    </row>
    <row r="73" spans="2:7" x14ac:dyDescent="0.25">
      <c r="D73" s="47"/>
      <c r="E73" s="47"/>
    </row>
    <row r="74" spans="2:7" x14ac:dyDescent="0.25">
      <c r="D74" s="47"/>
      <c r="E74" s="47"/>
    </row>
    <row r="75" spans="2:7" x14ac:dyDescent="0.25">
      <c r="D75" s="47"/>
      <c r="E75" s="47"/>
    </row>
    <row r="76" spans="2:7" x14ac:dyDescent="0.25">
      <c r="B76" s="15"/>
      <c r="C76" s="12"/>
      <c r="D76" s="47"/>
      <c r="E76" s="47"/>
      <c r="G76"/>
    </row>
    <row r="77" spans="2:7" x14ac:dyDescent="0.25">
      <c r="B77" s="15"/>
      <c r="C77" s="12"/>
      <c r="D77" s="47"/>
      <c r="E77" s="47"/>
      <c r="G77"/>
    </row>
    <row r="78" spans="2:7" x14ac:dyDescent="0.25">
      <c r="B78" s="15"/>
      <c r="C78" s="12"/>
      <c r="D78" s="47"/>
      <c r="E78" s="47"/>
      <c r="G78"/>
    </row>
    <row r="79" spans="2:7" x14ac:dyDescent="0.25">
      <c r="B79" s="15"/>
      <c r="C79" s="12"/>
      <c r="D79" s="47"/>
      <c r="E79" s="47"/>
      <c r="G79"/>
    </row>
    <row r="80" spans="2:7" x14ac:dyDescent="0.25">
      <c r="B80" s="15"/>
      <c r="C80" s="12"/>
      <c r="D80" s="47"/>
      <c r="E80" s="47"/>
      <c r="G80"/>
    </row>
    <row r="81" spans="2:7" x14ac:dyDescent="0.25">
      <c r="B81" s="15"/>
      <c r="C81" s="12"/>
      <c r="D81" s="47"/>
      <c r="E81" s="47"/>
      <c r="G81"/>
    </row>
    <row r="82" spans="2:7" x14ac:dyDescent="0.25">
      <c r="D82" s="47"/>
      <c r="E82" s="47"/>
    </row>
    <row r="83" spans="2:7" x14ac:dyDescent="0.25">
      <c r="D83" s="47"/>
      <c r="E83" s="47"/>
    </row>
    <row r="84" spans="2:7" x14ac:dyDescent="0.25">
      <c r="D84" s="47"/>
      <c r="E84" s="47"/>
    </row>
    <row r="85" spans="2:7" x14ac:dyDescent="0.25">
      <c r="D85" s="47"/>
      <c r="E85" s="47"/>
    </row>
    <row r="86" spans="2:7" x14ac:dyDescent="0.25">
      <c r="D86" s="47"/>
      <c r="E86" s="47"/>
    </row>
    <row r="87" spans="2:7" x14ac:dyDescent="0.25">
      <c r="D87" s="47"/>
      <c r="E87" s="47"/>
    </row>
    <row r="88" spans="2:7" x14ac:dyDescent="0.25">
      <c r="D88" s="47"/>
      <c r="E88" s="47"/>
    </row>
    <row r="89" spans="2:7" x14ac:dyDescent="0.25">
      <c r="D89" s="47"/>
      <c r="E89" s="47"/>
    </row>
    <row r="90" spans="2:7" x14ac:dyDescent="0.25">
      <c r="D90" s="47"/>
      <c r="E90" s="47"/>
    </row>
    <row r="91" spans="2:7" x14ac:dyDescent="0.25">
      <c r="D91" s="47"/>
      <c r="E91" s="47"/>
    </row>
    <row r="92" spans="2:7" x14ac:dyDescent="0.25">
      <c r="D92" s="47"/>
      <c r="E92" s="47"/>
    </row>
    <row r="93" spans="2:7" x14ac:dyDescent="0.25">
      <c r="D93" s="47"/>
      <c r="E93" s="47"/>
    </row>
    <row r="94" spans="2:7" x14ac:dyDescent="0.25">
      <c r="D94" s="47"/>
      <c r="E94" s="47"/>
    </row>
    <row r="95" spans="2:7" x14ac:dyDescent="0.25">
      <c r="D95" s="47"/>
      <c r="E95" s="47"/>
    </row>
    <row r="96" spans="2:7" x14ac:dyDescent="0.25">
      <c r="D96" s="47"/>
      <c r="E96" s="47"/>
    </row>
    <row r="97" spans="4:5" x14ac:dyDescent="0.25">
      <c r="D97" s="47"/>
      <c r="E97" s="47"/>
    </row>
    <row r="98" spans="4:5" x14ac:dyDescent="0.25">
      <c r="D98" s="47"/>
      <c r="E98" s="47"/>
    </row>
    <row r="99" spans="4:5" x14ac:dyDescent="0.25">
      <c r="D99" s="47"/>
      <c r="E99" s="47"/>
    </row>
  </sheetData>
  <mergeCells count="71">
    <mergeCell ref="E15:E16"/>
    <mergeCell ref="E5:E6"/>
    <mergeCell ref="E7:E8"/>
    <mergeCell ref="E9:E10"/>
    <mergeCell ref="E11:E12"/>
    <mergeCell ref="E13:E14"/>
    <mergeCell ref="A35:A39"/>
    <mergeCell ref="H9:H10"/>
    <mergeCell ref="F11:F12"/>
    <mergeCell ref="G11:G12"/>
    <mergeCell ref="H11:H12"/>
    <mergeCell ref="B9:B10"/>
    <mergeCell ref="B11:B12"/>
    <mergeCell ref="A9:A12"/>
    <mergeCell ref="A13:A16"/>
    <mergeCell ref="B13:B14"/>
    <mergeCell ref="B15:B16"/>
    <mergeCell ref="F13:F14"/>
    <mergeCell ref="G13:G14"/>
    <mergeCell ref="H13:H14"/>
    <mergeCell ref="F15:F16"/>
    <mergeCell ref="G15:G16"/>
    <mergeCell ref="A40:A44"/>
    <mergeCell ref="A45:A50"/>
    <mergeCell ref="A51:A56"/>
    <mergeCell ref="A57:A62"/>
    <mergeCell ref="D5:D6"/>
    <mergeCell ref="D7:D8"/>
    <mergeCell ref="D9:D10"/>
    <mergeCell ref="D11:D12"/>
    <mergeCell ref="D13:D14"/>
    <mergeCell ref="D15:D16"/>
    <mergeCell ref="B5:B6"/>
    <mergeCell ref="B7:B8"/>
    <mergeCell ref="A5:A8"/>
    <mergeCell ref="A17:A21"/>
    <mergeCell ref="A22:A27"/>
    <mergeCell ref="A28:A34"/>
    <mergeCell ref="H15:H16"/>
    <mergeCell ref="K5:K6"/>
    <mergeCell ref="K13:K14"/>
    <mergeCell ref="K9:K10"/>
    <mergeCell ref="F5:F6"/>
    <mergeCell ref="G5:G6"/>
    <mergeCell ref="H5:H6"/>
    <mergeCell ref="F7:F8"/>
    <mergeCell ref="G7:G8"/>
    <mergeCell ref="H7:H8"/>
    <mergeCell ref="F9:F10"/>
    <mergeCell ref="G9:G10"/>
    <mergeCell ref="L5:L6"/>
    <mergeCell ref="M5:M6"/>
    <mergeCell ref="K7:K8"/>
    <mergeCell ref="L7:L8"/>
    <mergeCell ref="M7:M8"/>
    <mergeCell ref="L13:L14"/>
    <mergeCell ref="M13:M14"/>
    <mergeCell ref="K15:K16"/>
    <mergeCell ref="L15:L16"/>
    <mergeCell ref="M15:M16"/>
    <mergeCell ref="L9:L10"/>
    <mergeCell ref="M9:M10"/>
    <mergeCell ref="K11:K12"/>
    <mergeCell ref="L11:L12"/>
    <mergeCell ref="M11:M12"/>
    <mergeCell ref="C15:C16"/>
    <mergeCell ref="C5:C6"/>
    <mergeCell ref="C7:C8"/>
    <mergeCell ref="C9:C10"/>
    <mergeCell ref="C11:C12"/>
    <mergeCell ref="C13:C14"/>
  </mergeCells>
  <phoneticPr fontId="0" type="noConversion"/>
  <dataValidations count="1">
    <dataValidation type="list" allowBlank="1" showInputMessage="1" showErrorMessage="1" sqref="K5 K17:K62 K15 K13 K11 K9 K7" xr:uid="{00000000-0002-0000-0200-000000000000}">
      <formula1>#REF!</formula1>
    </dataValidation>
  </dataValidations>
  <printOptions headings="1"/>
  <pageMargins left="0.74803149606299213" right="0.74803149606299213" top="0.59055118110236227" bottom="0.59055118110236227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72"/>
  <sheetViews>
    <sheetView zoomScaleNormal="100" workbookViewId="0">
      <selection activeCell="B22" sqref="B22"/>
    </sheetView>
  </sheetViews>
  <sheetFormatPr defaultRowHeight="13.2" x14ac:dyDescent="0.25"/>
  <cols>
    <col min="1" max="1" width="14.88671875" style="1" customWidth="1"/>
    <col min="2" max="2" width="15" style="1" customWidth="1"/>
    <col min="3" max="3" width="15.6640625" style="1" customWidth="1"/>
    <col min="4" max="4" width="16.44140625" style="1" customWidth="1"/>
    <col min="5" max="7" width="15.6640625" style="1" customWidth="1"/>
    <col min="8" max="8" width="10.44140625" style="65" customWidth="1"/>
    <col min="9" max="9" width="18.109375" style="65" customWidth="1"/>
    <col min="10" max="10" width="12.5546875" customWidth="1"/>
    <col min="11" max="11" width="16.109375" style="2" customWidth="1"/>
    <col min="12" max="12" width="10.44140625" style="3" customWidth="1"/>
    <col min="13" max="14" width="0" hidden="1" customWidth="1"/>
  </cols>
  <sheetData>
    <row r="1" spans="1:14" ht="12.75" customHeight="1" x14ac:dyDescent="0.25">
      <c r="A1" s="110" t="s">
        <v>129</v>
      </c>
      <c r="B1" s="110"/>
      <c r="C1" s="110"/>
      <c r="D1" s="110"/>
      <c r="E1" s="110"/>
      <c r="F1" s="110"/>
      <c r="G1" s="111"/>
      <c r="H1" s="50" t="s">
        <v>7</v>
      </c>
      <c r="I1" s="50" t="s">
        <v>111</v>
      </c>
      <c r="J1" s="112" t="s">
        <v>112</v>
      </c>
      <c r="K1" s="113" t="s">
        <v>113</v>
      </c>
      <c r="L1" s="114" t="s">
        <v>114</v>
      </c>
    </row>
    <row r="2" spans="1:14" ht="45.75" customHeight="1" x14ac:dyDescent="0.25">
      <c r="A2" s="51" t="s">
        <v>115</v>
      </c>
      <c r="B2" s="52" t="s">
        <v>116</v>
      </c>
      <c r="C2" s="53" t="s">
        <v>117</v>
      </c>
      <c r="D2" s="115" t="s">
        <v>118</v>
      </c>
      <c r="E2" s="116"/>
      <c r="F2" s="116"/>
      <c r="G2" s="116"/>
      <c r="H2" s="54"/>
      <c r="I2" s="55" t="s">
        <v>130</v>
      </c>
      <c r="J2" s="112"/>
      <c r="K2" s="113"/>
      <c r="L2" s="114"/>
      <c r="M2" s="25">
        <v>3.0000000000000001E-3</v>
      </c>
      <c r="N2" s="26" t="s">
        <v>21</v>
      </c>
    </row>
    <row r="3" spans="1:14" ht="12.75" customHeight="1" x14ac:dyDescent="0.25">
      <c r="A3" s="103" t="s">
        <v>119</v>
      </c>
      <c r="H3" s="105" t="s">
        <v>22</v>
      </c>
      <c r="I3" s="106">
        <v>20258</v>
      </c>
      <c r="J3" s="108">
        <f>I3/12</f>
        <v>1688.1666666666667</v>
      </c>
      <c r="K3" s="109">
        <f>I3/365*7</f>
        <v>388.50958904109592</v>
      </c>
      <c r="L3" s="117">
        <f>I3/365*7/37</f>
        <v>10.500259163272863</v>
      </c>
      <c r="M3" s="56" t="e">
        <f>ROUND((#REF!*1.003),0)</f>
        <v>#REF!</v>
      </c>
      <c r="N3" s="16" t="e">
        <f>#REF!-M3</f>
        <v>#REF!</v>
      </c>
    </row>
    <row r="4" spans="1:14" x14ac:dyDescent="0.25">
      <c r="A4" s="103"/>
      <c r="H4" s="105"/>
      <c r="I4" s="107"/>
      <c r="J4" s="108"/>
      <c r="K4" s="109"/>
      <c r="L4" s="117"/>
      <c r="M4" s="56" t="e">
        <f>ROUND((#REF!*1.003),0)</f>
        <v>#REF!</v>
      </c>
      <c r="N4" s="16" t="e">
        <f>#REF!-M4</f>
        <v>#REF!</v>
      </c>
    </row>
    <row r="5" spans="1:14" ht="12.75" customHeight="1" x14ac:dyDescent="0.25">
      <c r="A5" s="104"/>
      <c r="B5" s="118" t="s">
        <v>120</v>
      </c>
      <c r="H5" s="105" t="s">
        <v>23</v>
      </c>
      <c r="I5" s="106">
        <v>20441.465</v>
      </c>
      <c r="J5" s="108">
        <f t="shared" ref="J5:J36" si="0">I5/12</f>
        <v>1703.4554166666667</v>
      </c>
      <c r="K5" s="109">
        <f t="shared" ref="K5:K36" si="1">I5/365*7</f>
        <v>392.02809589041095</v>
      </c>
      <c r="L5" s="117">
        <f t="shared" ref="L5:L36" si="2">I5/365*7/37</f>
        <v>10.59535394298408</v>
      </c>
      <c r="M5" s="56" t="e">
        <f>ROUND((#REF!*1.003),0)</f>
        <v>#REF!</v>
      </c>
      <c r="N5" s="16" t="e">
        <f>#REF!-M5</f>
        <v>#REF!</v>
      </c>
    </row>
    <row r="6" spans="1:14" ht="14.25" customHeight="1" x14ac:dyDescent="0.25">
      <c r="A6" s="104"/>
      <c r="B6" s="118"/>
      <c r="H6" s="105"/>
      <c r="I6" s="107"/>
      <c r="J6" s="108"/>
      <c r="K6" s="109"/>
      <c r="L6" s="117"/>
      <c r="M6" t="e">
        <f>ROUND((#REF!*1.003),0)</f>
        <v>#REF!</v>
      </c>
      <c r="N6" s="12" t="e">
        <f>#REF!-M6</f>
        <v>#REF!</v>
      </c>
    </row>
    <row r="7" spans="1:14" ht="12.75" customHeight="1" x14ac:dyDescent="0.25">
      <c r="A7" s="49"/>
      <c r="B7" s="118"/>
      <c r="C7" s="119" t="s">
        <v>121</v>
      </c>
      <c r="D7" s="121" t="s">
        <v>122</v>
      </c>
      <c r="E7" s="57"/>
      <c r="F7" s="57"/>
      <c r="G7" s="57"/>
      <c r="H7" s="105" t="s">
        <v>24</v>
      </c>
      <c r="I7" s="106">
        <v>20811.618781250003</v>
      </c>
      <c r="J7" s="108">
        <f t="shared" si="0"/>
        <v>1734.3015651041669</v>
      </c>
      <c r="K7" s="109">
        <f t="shared" si="1"/>
        <v>399.12693553082198</v>
      </c>
      <c r="L7" s="117">
        <f t="shared" si="2"/>
        <v>10.787214473805999</v>
      </c>
      <c r="M7" t="e">
        <f>ROUND((#REF!*1.003),0)</f>
        <v>#REF!</v>
      </c>
      <c r="N7" s="12" t="e">
        <f>#REF!-M7</f>
        <v>#REF!</v>
      </c>
    </row>
    <row r="8" spans="1:14" ht="12.75" customHeight="1" x14ac:dyDescent="0.25">
      <c r="A8" s="49"/>
      <c r="B8" s="118"/>
      <c r="C8" s="119"/>
      <c r="D8" s="121"/>
      <c r="E8" s="57"/>
      <c r="F8" s="57"/>
      <c r="G8" s="57"/>
      <c r="H8" s="105"/>
      <c r="I8" s="107"/>
      <c r="J8" s="108"/>
      <c r="K8" s="109"/>
      <c r="L8" s="117"/>
      <c r="M8" t="e">
        <f>ROUND((#REF!*1.003),0)</f>
        <v>#REF!</v>
      </c>
      <c r="N8" s="12" t="e">
        <f>#REF!-M8</f>
        <v>#REF!</v>
      </c>
    </row>
    <row r="9" spans="1:14" x14ac:dyDescent="0.25">
      <c r="B9" s="49"/>
      <c r="C9" s="120"/>
      <c r="D9" s="121"/>
      <c r="E9" s="57"/>
      <c r="F9" s="57"/>
      <c r="G9" s="57"/>
      <c r="H9" s="105" t="s">
        <v>25</v>
      </c>
      <c r="I9" s="106">
        <v>21189.037512500003</v>
      </c>
      <c r="J9" s="108">
        <f t="shared" si="0"/>
        <v>1765.753126041667</v>
      </c>
      <c r="K9" s="109">
        <f t="shared" si="1"/>
        <v>406.3651029794521</v>
      </c>
      <c r="L9" s="117">
        <f t="shared" si="2"/>
        <v>10.982840621066273</v>
      </c>
      <c r="M9" t="e">
        <f>ROUND((#REF!*1.003),0)</f>
        <v>#REF!</v>
      </c>
      <c r="N9" s="12" t="e">
        <f>#REF!-M9</f>
        <v>#REF!</v>
      </c>
    </row>
    <row r="10" spans="1:14" x14ac:dyDescent="0.25">
      <c r="B10" s="49"/>
      <c r="C10" s="120"/>
      <c r="D10" s="121"/>
      <c r="E10" s="57"/>
      <c r="F10" s="57"/>
      <c r="G10" s="57"/>
      <c r="H10" s="105"/>
      <c r="I10" s="107"/>
      <c r="J10" s="108"/>
      <c r="K10" s="109"/>
      <c r="L10" s="117"/>
      <c r="M10" t="e">
        <f>ROUND((#REF!*1.003),0)</f>
        <v>#REF!</v>
      </c>
      <c r="N10" s="12" t="e">
        <f>#REF!-M10</f>
        <v>#REF!</v>
      </c>
    </row>
    <row r="11" spans="1:14" ht="12.75" customHeight="1" x14ac:dyDescent="0.25">
      <c r="B11" s="49"/>
      <c r="C11" s="120" t="s">
        <v>123</v>
      </c>
      <c r="D11" s="121" t="s">
        <v>124</v>
      </c>
      <c r="H11" s="105" t="s">
        <v>26</v>
      </c>
      <c r="I11" s="106">
        <v>21574.960000000003</v>
      </c>
      <c r="J11" s="108">
        <f t="shared" si="0"/>
        <v>1797.9133333333336</v>
      </c>
      <c r="K11" s="109">
        <f t="shared" si="1"/>
        <v>413.76635616438358</v>
      </c>
      <c r="L11" s="117">
        <f t="shared" si="2"/>
        <v>11.182874490929287</v>
      </c>
      <c r="M11" t="e">
        <f>ROUND((#REF!*1.003),0)</f>
        <v>#REF!</v>
      </c>
      <c r="N11" s="12" t="e">
        <f>#REF!-M11</f>
        <v>#REF!</v>
      </c>
    </row>
    <row r="12" spans="1:14" x14ac:dyDescent="0.25">
      <c r="B12" s="49"/>
      <c r="C12" s="120"/>
      <c r="D12" s="121"/>
      <c r="H12" s="105"/>
      <c r="I12" s="107"/>
      <c r="J12" s="108"/>
      <c r="K12" s="109"/>
      <c r="L12" s="117"/>
      <c r="M12" t="e">
        <f>ROUND((#REF!*1.003),0)</f>
        <v>#REF!</v>
      </c>
      <c r="N12" s="12" t="e">
        <f>#REF!-M12</f>
        <v>#REF!</v>
      </c>
    </row>
    <row r="13" spans="1:14" ht="12.75" customHeight="1" x14ac:dyDescent="0.25">
      <c r="C13" s="120"/>
      <c r="D13" s="122"/>
      <c r="E13" s="121" t="s">
        <v>125</v>
      </c>
      <c r="F13" s="57"/>
      <c r="G13" s="57"/>
      <c r="H13" s="105" t="s">
        <v>27</v>
      </c>
      <c r="I13" s="106">
        <v>21967.921043750004</v>
      </c>
      <c r="J13" s="108">
        <f t="shared" si="0"/>
        <v>1830.6600869791671</v>
      </c>
      <c r="K13" s="109">
        <f t="shared" si="1"/>
        <v>421.30259535958908</v>
      </c>
      <c r="L13" s="117">
        <f t="shared" si="2"/>
        <v>11.386556631340245</v>
      </c>
      <c r="M13" t="e">
        <f>ROUND((#REF!*1.003),0)</f>
        <v>#REF!</v>
      </c>
      <c r="N13" s="12" t="e">
        <f>#REF!-M13</f>
        <v>#REF!</v>
      </c>
    </row>
    <row r="14" spans="1:14" ht="13.5" customHeight="1" x14ac:dyDescent="0.25">
      <c r="C14" s="120"/>
      <c r="D14" s="122"/>
      <c r="E14" s="121"/>
      <c r="F14" s="57"/>
      <c r="G14" s="57"/>
      <c r="H14" s="105"/>
      <c r="I14" s="107"/>
      <c r="J14" s="108"/>
      <c r="K14" s="109"/>
      <c r="L14" s="117"/>
      <c r="M14" t="e">
        <f>ROUND((#REF!*1.003),0)</f>
        <v>#REF!</v>
      </c>
      <c r="N14" s="12" t="e">
        <f>#REF!-M14</f>
        <v>#REF!</v>
      </c>
    </row>
    <row r="15" spans="1:14" ht="12.75" customHeight="1" x14ac:dyDescent="0.25">
      <c r="E15" s="121"/>
      <c r="F15" s="123" t="s">
        <v>126</v>
      </c>
      <c r="G15" s="57"/>
      <c r="H15" s="58" t="s">
        <v>28</v>
      </c>
      <c r="I15" s="59">
        <v>22368.61</v>
      </c>
      <c r="J15" s="60">
        <f t="shared" si="0"/>
        <v>1864.0508333333335</v>
      </c>
      <c r="K15" s="61">
        <f t="shared" si="1"/>
        <v>428.98704109589039</v>
      </c>
      <c r="L15" s="62">
        <f t="shared" si="2"/>
        <v>11.594244353942983</v>
      </c>
      <c r="M15" t="e">
        <f>ROUND((#REF!*1.003),0)</f>
        <v>#REF!</v>
      </c>
      <c r="N15" s="12" t="e">
        <f>#REF!-M15</f>
        <v>#REF!</v>
      </c>
    </row>
    <row r="16" spans="1:14" x14ac:dyDescent="0.25">
      <c r="E16" s="121"/>
      <c r="F16" s="123"/>
      <c r="G16" s="57"/>
      <c r="H16" s="58" t="s">
        <v>29</v>
      </c>
      <c r="I16" s="59">
        <v>22777.123531250003</v>
      </c>
      <c r="J16" s="60">
        <f t="shared" si="0"/>
        <v>1898.0936276041668</v>
      </c>
      <c r="K16" s="61">
        <f t="shared" si="1"/>
        <v>436.82154717465755</v>
      </c>
      <c r="L16" s="62">
        <f t="shared" si="2"/>
        <v>11.805987761477232</v>
      </c>
      <c r="M16" t="e">
        <f>ROUND((#REF!*1.003),0)</f>
        <v>#REF!</v>
      </c>
      <c r="N16" s="12" t="e">
        <f>#REF!-M16</f>
        <v>#REF!</v>
      </c>
    </row>
    <row r="17" spans="1:15" ht="12.75" customHeight="1" x14ac:dyDescent="0.25">
      <c r="E17" s="121"/>
      <c r="F17" s="123"/>
      <c r="G17" s="57"/>
      <c r="H17" s="58" t="s">
        <v>30</v>
      </c>
      <c r="I17" s="59">
        <v>23194.270550000005</v>
      </c>
      <c r="J17" s="60">
        <f t="shared" si="0"/>
        <v>1932.8558791666671</v>
      </c>
      <c r="K17" s="61">
        <f t="shared" si="1"/>
        <v>444.82162698630145</v>
      </c>
      <c r="L17" s="62">
        <f t="shared" si="2"/>
        <v>12.022206134764904</v>
      </c>
      <c r="M17" t="e">
        <f>ROUND((#REF!*1.003),0)</f>
        <v>#REF!</v>
      </c>
      <c r="N17" s="12" t="e">
        <f>#REF!-M17</f>
        <v>#REF!</v>
      </c>
    </row>
    <row r="18" spans="1:15" x14ac:dyDescent="0.25">
      <c r="E18" s="121"/>
      <c r="F18" s="123"/>
      <c r="G18" s="57"/>
      <c r="H18" s="58" t="s">
        <v>31</v>
      </c>
      <c r="I18" s="59">
        <v>23619.781418750001</v>
      </c>
      <c r="J18" s="60">
        <f t="shared" si="0"/>
        <v>1968.3151182291667</v>
      </c>
      <c r="K18" s="61">
        <f t="shared" si="1"/>
        <v>452.98210940068498</v>
      </c>
      <c r="L18" s="62">
        <f t="shared" si="2"/>
        <v>12.242759713532026</v>
      </c>
      <c r="N18" s="12"/>
    </row>
    <row r="19" spans="1:15" ht="13.5" customHeight="1" x14ac:dyDescent="0.25">
      <c r="A19" s="63"/>
      <c r="B19" s="63"/>
      <c r="C19" s="63"/>
      <c r="E19" s="121"/>
      <c r="F19" s="123"/>
      <c r="G19" s="124" t="s">
        <v>127</v>
      </c>
      <c r="H19" s="58" t="s">
        <v>32</v>
      </c>
      <c r="I19" s="59">
        <v>24053.656137500006</v>
      </c>
      <c r="J19" s="60">
        <f t="shared" si="0"/>
        <v>2004.4713447916672</v>
      </c>
      <c r="K19" s="61">
        <f t="shared" si="1"/>
        <v>461.30299441780835</v>
      </c>
      <c r="L19" s="62">
        <f t="shared" si="2"/>
        <v>12.467648497778605</v>
      </c>
      <c r="M19" t="e">
        <f>ROUND((#REF!*1.003),0)</f>
        <v>#REF!</v>
      </c>
      <c r="N19" s="12" t="e">
        <f>#REF!-M19</f>
        <v>#REF!</v>
      </c>
    </row>
    <row r="20" spans="1:15" x14ac:dyDescent="0.25">
      <c r="A20" s="63"/>
      <c r="B20" s="63"/>
      <c r="C20" s="63"/>
      <c r="D20" s="63"/>
      <c r="E20" s="63"/>
      <c r="F20" s="121"/>
      <c r="G20" s="124"/>
      <c r="H20" s="58" t="s">
        <v>33</v>
      </c>
      <c r="I20" s="59">
        <v>24495.894706250005</v>
      </c>
      <c r="J20" s="60">
        <f t="shared" si="0"/>
        <v>2041.324558854167</v>
      </c>
      <c r="K20" s="61">
        <f t="shared" si="1"/>
        <v>469.78428203767135</v>
      </c>
      <c r="L20" s="62">
        <f t="shared" si="2"/>
        <v>12.696872487504631</v>
      </c>
      <c r="M20" t="e">
        <f>ROUND((#REF!*1.003),0)</f>
        <v>#REF!</v>
      </c>
      <c r="N20" s="12" t="e">
        <f>#REF!-M20</f>
        <v>#REF!</v>
      </c>
    </row>
    <row r="21" spans="1:15" x14ac:dyDescent="0.25">
      <c r="A21" s="63"/>
      <c r="B21" s="63"/>
      <c r="C21" s="63"/>
      <c r="D21" s="63"/>
      <c r="E21" s="63"/>
      <c r="F21" s="121"/>
      <c r="G21" s="124"/>
      <c r="H21" s="58" t="s">
        <v>34</v>
      </c>
      <c r="I21" s="59">
        <v>24947.542606250005</v>
      </c>
      <c r="J21" s="60">
        <f t="shared" si="0"/>
        <v>2078.9618838541669</v>
      </c>
      <c r="K21" s="61">
        <f t="shared" si="1"/>
        <v>478.4460225856165</v>
      </c>
      <c r="L21" s="62">
        <f t="shared" si="2"/>
        <v>12.930973583395041</v>
      </c>
      <c r="N21" s="12"/>
    </row>
    <row r="22" spans="1:15" x14ac:dyDescent="0.25">
      <c r="A22" s="63"/>
      <c r="B22" s="63"/>
      <c r="C22" s="63"/>
      <c r="D22" s="63"/>
      <c r="E22" s="63"/>
      <c r="F22" s="121"/>
      <c r="G22" s="124"/>
      <c r="H22" s="58" t="s">
        <v>35</v>
      </c>
      <c r="I22" s="59">
        <v>25408.599837500002</v>
      </c>
      <c r="J22" s="60">
        <f t="shared" si="0"/>
        <v>2117.383319791667</v>
      </c>
      <c r="K22" s="61">
        <f t="shared" si="1"/>
        <v>487.28821606164388</v>
      </c>
      <c r="L22" s="62">
        <f t="shared" si="2"/>
        <v>13.169951785449834</v>
      </c>
      <c r="M22" t="e">
        <f>ROUND((#REF!*1.003),0)</f>
        <v>#REF!</v>
      </c>
      <c r="N22" s="12" t="e">
        <f>#REF!-M22</f>
        <v>#REF!</v>
      </c>
    </row>
    <row r="23" spans="1:15" x14ac:dyDescent="0.25">
      <c r="A23" s="63"/>
      <c r="B23" s="63"/>
      <c r="C23" s="63"/>
      <c r="D23" s="63"/>
      <c r="E23" s="63"/>
      <c r="F23" s="121"/>
      <c r="G23" s="124"/>
      <c r="H23" s="58" t="s">
        <v>36</v>
      </c>
      <c r="I23" s="59">
        <v>25878.020918750004</v>
      </c>
      <c r="J23" s="60">
        <f t="shared" si="0"/>
        <v>2156.501743229167</v>
      </c>
      <c r="K23" s="61">
        <f t="shared" si="1"/>
        <v>496.29081214041099</v>
      </c>
      <c r="L23" s="62">
        <f t="shared" si="2"/>
        <v>13.413265192984081</v>
      </c>
      <c r="M23" t="e">
        <f>ROUND((#REF!*1.003),0)</f>
        <v>#REF!</v>
      </c>
      <c r="N23" s="12" t="e">
        <f>#REF!-M23</f>
        <v>#REF!</v>
      </c>
    </row>
    <row r="24" spans="1:15" x14ac:dyDescent="0.25">
      <c r="A24" s="63"/>
      <c r="B24" s="63"/>
      <c r="C24" s="63"/>
      <c r="D24" s="63"/>
      <c r="E24" s="63"/>
      <c r="F24" s="121"/>
      <c r="G24" s="124"/>
      <c r="H24" s="58" t="s">
        <v>37</v>
      </c>
      <c r="I24" s="59">
        <v>26356.851331250004</v>
      </c>
      <c r="J24" s="60">
        <f t="shared" si="0"/>
        <v>2196.404277604167</v>
      </c>
      <c r="K24" s="61">
        <f t="shared" si="1"/>
        <v>505.47386114726032</v>
      </c>
      <c r="L24" s="62">
        <f t="shared" si="2"/>
        <v>13.661455706682711</v>
      </c>
      <c r="N24" s="12"/>
    </row>
    <row r="25" spans="1:15" x14ac:dyDescent="0.25">
      <c r="A25" s="63"/>
      <c r="B25" s="63"/>
      <c r="C25" s="63"/>
      <c r="D25" s="63"/>
      <c r="E25" s="63"/>
      <c r="F25" s="121"/>
      <c r="G25" s="124"/>
      <c r="H25" s="58" t="s">
        <v>38</v>
      </c>
      <c r="I25" s="59">
        <v>26845.091075000004</v>
      </c>
      <c r="J25" s="60">
        <f t="shared" si="0"/>
        <v>2237.0909229166668</v>
      </c>
      <c r="K25" s="61">
        <f t="shared" si="1"/>
        <v>514.83736308219181</v>
      </c>
      <c r="L25" s="62">
        <f t="shared" si="2"/>
        <v>13.914523326545725</v>
      </c>
      <c r="M25" t="e">
        <f>ROUND((#REF!*1.003),0)</f>
        <v>#REF!</v>
      </c>
      <c r="N25" s="12" t="e">
        <f>#REF!-M25</f>
        <v>#REF!</v>
      </c>
    </row>
    <row r="26" spans="1:15" x14ac:dyDescent="0.25">
      <c r="A26" s="63"/>
      <c r="B26" s="63"/>
      <c r="C26" s="63"/>
      <c r="D26" s="63"/>
      <c r="E26" s="63"/>
      <c r="F26" s="121"/>
      <c r="G26" s="124"/>
      <c r="H26" s="58" t="s">
        <v>39</v>
      </c>
      <c r="I26" s="59">
        <v>27343.785631250004</v>
      </c>
      <c r="J26" s="60">
        <f t="shared" si="0"/>
        <v>2278.648802604167</v>
      </c>
      <c r="K26" s="61">
        <f t="shared" si="1"/>
        <v>524.40136827054801</v>
      </c>
      <c r="L26" s="62">
        <f t="shared" si="2"/>
        <v>14.173009953258054</v>
      </c>
      <c r="N26" s="12"/>
    </row>
    <row r="27" spans="1:15" x14ac:dyDescent="0.25">
      <c r="A27" s="63"/>
      <c r="B27" s="63"/>
      <c r="C27" s="63"/>
      <c r="D27" s="63"/>
      <c r="E27" s="63"/>
      <c r="F27" s="121"/>
      <c r="G27" s="124"/>
      <c r="H27" s="58" t="s">
        <v>40</v>
      </c>
      <c r="I27" s="59">
        <v>27851.889518750006</v>
      </c>
      <c r="J27" s="60">
        <f t="shared" si="0"/>
        <v>2320.9907932291671</v>
      </c>
      <c r="K27" s="61">
        <f t="shared" si="1"/>
        <v>534.14582638698641</v>
      </c>
      <c r="L27" s="62">
        <f t="shared" si="2"/>
        <v>14.436373686134768</v>
      </c>
      <c r="M27" t="e">
        <f>ROUND((#REF!*1.003),0)</f>
        <v>#REF!</v>
      </c>
      <c r="N27" s="12" t="e">
        <f>#REF!-M27</f>
        <v>#REF!</v>
      </c>
      <c r="O27" s="12"/>
    </row>
    <row r="28" spans="1:15" x14ac:dyDescent="0.25">
      <c r="A28" s="63"/>
      <c r="B28" s="63"/>
      <c r="C28" s="63"/>
      <c r="D28" s="63"/>
      <c r="E28" s="63"/>
      <c r="F28" s="63"/>
      <c r="G28" s="122"/>
      <c r="H28" s="58" t="s">
        <v>41</v>
      </c>
      <c r="I28" s="59">
        <v>28370.842500000002</v>
      </c>
      <c r="J28" s="60">
        <f t="shared" si="0"/>
        <v>2364.2368750000001</v>
      </c>
      <c r="K28" s="61">
        <f t="shared" si="1"/>
        <v>544.0983493150685</v>
      </c>
      <c r="L28" s="62">
        <f t="shared" si="2"/>
        <v>14.70536079229915</v>
      </c>
      <c r="M28" t="e">
        <f>ROUND((#REF!*1.003),0)</f>
        <v>#REF!</v>
      </c>
      <c r="N28" s="12" t="e">
        <f>#REF!-M28</f>
        <v>#REF!</v>
      </c>
    </row>
    <row r="29" spans="1:15" x14ac:dyDescent="0.25">
      <c r="A29" s="63"/>
      <c r="B29" s="63"/>
      <c r="C29" s="63"/>
      <c r="D29" s="63"/>
      <c r="E29" s="63"/>
      <c r="F29" s="63"/>
      <c r="G29" s="122"/>
      <c r="H29" s="58" t="s">
        <v>42</v>
      </c>
      <c r="I29" s="59">
        <v>28899.942500000001</v>
      </c>
      <c r="J29" s="60">
        <f>I29/12</f>
        <v>2408.3285416666668</v>
      </c>
      <c r="K29" s="61">
        <f t="shared" si="1"/>
        <v>554.24547260273971</v>
      </c>
      <c r="L29" s="62">
        <f t="shared" si="2"/>
        <v>14.979607367641615</v>
      </c>
      <c r="N29" s="12"/>
    </row>
    <row r="30" spans="1:15" ht="14.25" customHeight="1" x14ac:dyDescent="0.25">
      <c r="A30" s="63"/>
      <c r="B30" s="63"/>
      <c r="C30" s="63"/>
      <c r="D30" s="63"/>
      <c r="E30" s="63"/>
      <c r="F30" s="63"/>
      <c r="G30" s="122"/>
      <c r="H30" s="58" t="s">
        <v>43</v>
      </c>
      <c r="I30" s="59">
        <v>29438.930056250003</v>
      </c>
      <c r="J30" s="60">
        <f t="shared" si="0"/>
        <v>2453.2441713541671</v>
      </c>
      <c r="K30" s="61">
        <f t="shared" si="1"/>
        <v>564.58222025684938</v>
      </c>
      <c r="L30" s="62">
        <f t="shared" si="2"/>
        <v>15.258978925860793</v>
      </c>
      <c r="M30" t="e">
        <f>ROUND((#REF!*1.003),0)</f>
        <v>#REF!</v>
      </c>
      <c r="N30" s="12" t="e">
        <f>#REF!-M30</f>
        <v>#REF!</v>
      </c>
    </row>
    <row r="31" spans="1:15" x14ac:dyDescent="0.25">
      <c r="A31" s="63"/>
      <c r="B31" s="63"/>
      <c r="C31" s="63"/>
      <c r="D31" s="63"/>
      <c r="E31" s="63"/>
      <c r="F31" s="63"/>
      <c r="G31" s="122"/>
      <c r="H31" s="58" t="s">
        <v>44</v>
      </c>
      <c r="I31" s="59">
        <v>30151.467500000002</v>
      </c>
      <c r="J31" s="60">
        <f t="shared" si="0"/>
        <v>2512.622291666667</v>
      </c>
      <c r="K31" s="61">
        <f t="shared" si="1"/>
        <v>578.24732191780822</v>
      </c>
      <c r="L31" s="62">
        <f t="shared" si="2"/>
        <v>15.6283059977786</v>
      </c>
      <c r="M31" t="e">
        <f>ROUND((#REF!*1.003),0)</f>
        <v>#REF!</v>
      </c>
      <c r="N31" s="12" t="e">
        <f>#REF!-M31</f>
        <v>#REF!</v>
      </c>
    </row>
    <row r="32" spans="1:15" x14ac:dyDescent="0.25">
      <c r="A32" s="63"/>
      <c r="B32" s="63"/>
      <c r="C32" s="63"/>
      <c r="D32" s="63"/>
      <c r="E32" s="63"/>
      <c r="F32" s="63"/>
      <c r="G32" s="122"/>
      <c r="H32" s="58" t="s">
        <v>45</v>
      </c>
      <c r="I32" s="59">
        <v>31099.154281250001</v>
      </c>
      <c r="J32" s="60">
        <f t="shared" si="0"/>
        <v>2591.5961901041669</v>
      </c>
      <c r="K32" s="61">
        <f t="shared" si="1"/>
        <v>596.42213690068502</v>
      </c>
      <c r="L32" s="62">
        <f t="shared" si="2"/>
        <v>16.119517213532028</v>
      </c>
      <c r="M32" t="e">
        <f>ROUND((#REF!*1.003),0)</f>
        <v>#REF!</v>
      </c>
      <c r="N32" s="12" t="e">
        <f>#REF!-M32</f>
        <v>#REF!</v>
      </c>
    </row>
    <row r="33" spans="1:14" x14ac:dyDescent="0.25">
      <c r="A33" s="63"/>
      <c r="B33" s="63"/>
      <c r="C33" s="63"/>
      <c r="D33" s="63"/>
      <c r="E33" s="63"/>
      <c r="F33" s="63"/>
      <c r="G33" s="122"/>
      <c r="H33" s="58" t="s">
        <v>46</v>
      </c>
      <c r="I33" s="59">
        <v>32019.597500000003</v>
      </c>
      <c r="J33" s="60">
        <f t="shared" si="0"/>
        <v>2668.2997916666668</v>
      </c>
      <c r="K33" s="61">
        <f t="shared" si="1"/>
        <v>614.07447260273977</v>
      </c>
      <c r="L33" s="62">
        <f t="shared" si="2"/>
        <v>16.596607367641617</v>
      </c>
      <c r="M33" t="e">
        <f>ROUND((#REF!*1.003),0)</f>
        <v>#REF!</v>
      </c>
      <c r="N33" s="12" t="e">
        <f>#REF!-M33</f>
        <v>#REF!</v>
      </c>
    </row>
    <row r="34" spans="1:14" x14ac:dyDescent="0.25">
      <c r="A34" s="63"/>
      <c r="B34" s="63"/>
      <c r="C34" s="63"/>
      <c r="D34" s="63"/>
      <c r="E34" s="63"/>
      <c r="F34" s="63"/>
      <c r="G34" s="122"/>
      <c r="H34" s="64" t="s">
        <v>47</v>
      </c>
      <c r="I34" s="59">
        <v>32908.882324999999</v>
      </c>
      <c r="J34" s="60">
        <f t="shared" si="0"/>
        <v>2742.4068604166664</v>
      </c>
      <c r="K34" s="61">
        <f t="shared" si="1"/>
        <v>631.12925006849309</v>
      </c>
      <c r="L34" s="62">
        <f t="shared" si="2"/>
        <v>17.05754729914846</v>
      </c>
      <c r="M34" t="e">
        <f>ROUND((#REF!*1.003),0)</f>
        <v>#REF!</v>
      </c>
      <c r="N34" s="12" t="e">
        <f>#REF!-M34</f>
        <v>#REF!</v>
      </c>
    </row>
    <row r="35" spans="1:14" x14ac:dyDescent="0.25">
      <c r="A35" s="63"/>
      <c r="B35" s="63"/>
      <c r="C35" s="63"/>
      <c r="D35" s="63"/>
      <c r="E35" s="63"/>
      <c r="F35" s="63"/>
      <c r="G35" s="122"/>
      <c r="H35" s="64" t="s">
        <v>48</v>
      </c>
      <c r="I35" s="59">
        <v>33819.555000000008</v>
      </c>
      <c r="J35" s="60">
        <f t="shared" si="0"/>
        <v>2818.2962500000008</v>
      </c>
      <c r="K35" s="61">
        <f t="shared" si="1"/>
        <v>648.59420547945217</v>
      </c>
      <c r="L35" s="62">
        <f t="shared" si="2"/>
        <v>17.529573121066274</v>
      </c>
      <c r="M35" t="e">
        <f>ROUND((#REF!*1.003),0)</f>
        <v>#REF!</v>
      </c>
      <c r="N35" s="12" t="e">
        <f>#REF!-M35</f>
        <v>#REF!</v>
      </c>
    </row>
    <row r="36" spans="1:14" x14ac:dyDescent="0.25">
      <c r="A36" s="63"/>
      <c r="B36" s="63"/>
      <c r="C36" s="63"/>
      <c r="D36" s="63"/>
      <c r="E36" s="63"/>
      <c r="F36" s="63"/>
      <c r="G36" s="122"/>
      <c r="H36" s="58" t="s">
        <v>49</v>
      </c>
      <c r="I36" s="59">
        <v>34722.792293750004</v>
      </c>
      <c r="J36" s="60">
        <f t="shared" si="0"/>
        <v>2893.566024479167</v>
      </c>
      <c r="K36" s="61">
        <f t="shared" si="1"/>
        <v>665.91656453767132</v>
      </c>
      <c r="L36" s="62">
        <f t="shared" si="2"/>
        <v>17.997744987504632</v>
      </c>
      <c r="M36" t="e">
        <f>ROUND((#REF!*1.003),0)</f>
        <v>#REF!</v>
      </c>
      <c r="N36" s="12" t="e">
        <f>#REF!-M36</f>
        <v>#REF!</v>
      </c>
    </row>
    <row r="37" spans="1:14" x14ac:dyDescent="0.25">
      <c r="I37" s="47"/>
    </row>
    <row r="38" spans="1:14" x14ac:dyDescent="0.25">
      <c r="I38" s="47"/>
    </row>
    <row r="39" spans="1:14" x14ac:dyDescent="0.25">
      <c r="I39" s="47"/>
    </row>
    <row r="40" spans="1:14" x14ac:dyDescent="0.25">
      <c r="I40" s="47"/>
    </row>
    <row r="41" spans="1:14" x14ac:dyDescent="0.25">
      <c r="I41" s="47"/>
    </row>
    <row r="42" spans="1:14" x14ac:dyDescent="0.25">
      <c r="I42" s="47"/>
    </row>
    <row r="43" spans="1:14" x14ac:dyDescent="0.25">
      <c r="I43" s="47"/>
    </row>
    <row r="44" spans="1:14" x14ac:dyDescent="0.25">
      <c r="I44" s="47"/>
    </row>
    <row r="45" spans="1:14" x14ac:dyDescent="0.25">
      <c r="I45" s="47"/>
    </row>
    <row r="46" spans="1:14" x14ac:dyDescent="0.25">
      <c r="I46" s="47"/>
    </row>
    <row r="47" spans="1:14" x14ac:dyDescent="0.25">
      <c r="I47" s="47"/>
    </row>
    <row r="48" spans="1:14" x14ac:dyDescent="0.25">
      <c r="I48" s="47"/>
    </row>
    <row r="49" spans="9:11" x14ac:dyDescent="0.25">
      <c r="I49" s="47"/>
      <c r="K49"/>
    </row>
    <row r="50" spans="9:11" x14ac:dyDescent="0.25">
      <c r="I50" s="47"/>
      <c r="K50"/>
    </row>
    <row r="51" spans="9:11" x14ac:dyDescent="0.25">
      <c r="I51" s="47"/>
      <c r="K51"/>
    </row>
    <row r="52" spans="9:11" x14ac:dyDescent="0.25">
      <c r="I52" s="47"/>
      <c r="K52"/>
    </row>
    <row r="53" spans="9:11" x14ac:dyDescent="0.25">
      <c r="I53" s="47"/>
      <c r="K53"/>
    </row>
    <row r="54" spans="9:11" x14ac:dyDescent="0.25">
      <c r="I54" s="47"/>
      <c r="K54"/>
    </row>
    <row r="55" spans="9:11" x14ac:dyDescent="0.25">
      <c r="I55" s="47"/>
    </row>
    <row r="56" spans="9:11" x14ac:dyDescent="0.25">
      <c r="I56" s="47"/>
    </row>
    <row r="57" spans="9:11" x14ac:dyDescent="0.25">
      <c r="I57" s="47"/>
    </row>
    <row r="58" spans="9:11" x14ac:dyDescent="0.25">
      <c r="I58" s="47"/>
    </row>
    <row r="59" spans="9:11" x14ac:dyDescent="0.25">
      <c r="I59" s="47"/>
    </row>
    <row r="60" spans="9:11" x14ac:dyDescent="0.25">
      <c r="I60" s="47"/>
    </row>
    <row r="61" spans="9:11" x14ac:dyDescent="0.25">
      <c r="I61" s="47"/>
    </row>
    <row r="62" spans="9:11" x14ac:dyDescent="0.25">
      <c r="I62" s="47"/>
    </row>
    <row r="63" spans="9:11" x14ac:dyDescent="0.25">
      <c r="I63" s="47"/>
    </row>
    <row r="64" spans="9:11" x14ac:dyDescent="0.25">
      <c r="I64" s="47"/>
    </row>
    <row r="65" spans="9:9" x14ac:dyDescent="0.25">
      <c r="I65" s="47"/>
    </row>
    <row r="66" spans="9:9" x14ac:dyDescent="0.25">
      <c r="I66" s="47"/>
    </row>
    <row r="67" spans="9:9" x14ac:dyDescent="0.25">
      <c r="I67" s="47"/>
    </row>
    <row r="68" spans="9:9" x14ac:dyDescent="0.25">
      <c r="I68" s="47"/>
    </row>
    <row r="69" spans="9:9" x14ac:dyDescent="0.25">
      <c r="I69" s="47"/>
    </row>
    <row r="70" spans="9:9" x14ac:dyDescent="0.25">
      <c r="I70" s="47"/>
    </row>
    <row r="71" spans="9:9" x14ac:dyDescent="0.25">
      <c r="I71" s="47"/>
    </row>
    <row r="72" spans="9:9" x14ac:dyDescent="0.25">
      <c r="I72" s="47"/>
    </row>
  </sheetData>
  <mergeCells count="44">
    <mergeCell ref="K13:K14"/>
    <mergeCell ref="L13:L14"/>
    <mergeCell ref="K11:K12"/>
    <mergeCell ref="J9:J10"/>
    <mergeCell ref="K9:K10"/>
    <mergeCell ref="L9:L10"/>
    <mergeCell ref="L11:L12"/>
    <mergeCell ref="C11:C14"/>
    <mergeCell ref="D11:D14"/>
    <mergeCell ref="H11:H12"/>
    <mergeCell ref="I11:I12"/>
    <mergeCell ref="J11:J12"/>
    <mergeCell ref="E13:E19"/>
    <mergeCell ref="H13:H14"/>
    <mergeCell ref="I13:I14"/>
    <mergeCell ref="J13:J14"/>
    <mergeCell ref="F15:F27"/>
    <mergeCell ref="G19:G36"/>
    <mergeCell ref="L3:L4"/>
    <mergeCell ref="B5:B8"/>
    <mergeCell ref="H5:H6"/>
    <mergeCell ref="I5:I6"/>
    <mergeCell ref="J5:J6"/>
    <mergeCell ref="K5:K6"/>
    <mergeCell ref="L5:L6"/>
    <mergeCell ref="C7:C10"/>
    <mergeCell ref="D7:D10"/>
    <mergeCell ref="H7:H8"/>
    <mergeCell ref="I7:I8"/>
    <mergeCell ref="J7:J8"/>
    <mergeCell ref="K7:K8"/>
    <mergeCell ref="L7:L8"/>
    <mergeCell ref="H9:H10"/>
    <mergeCell ref="I9:I10"/>
    <mergeCell ref="A1:G1"/>
    <mergeCell ref="J1:J2"/>
    <mergeCell ref="K1:K2"/>
    <mergeCell ref="L1:L2"/>
    <mergeCell ref="D2:G2"/>
    <mergeCell ref="A3:A6"/>
    <mergeCell ref="H3:H4"/>
    <mergeCell ref="I3:I4"/>
    <mergeCell ref="J3:J4"/>
    <mergeCell ref="K3:K4"/>
  </mergeCells>
  <printOptions headings="1"/>
  <pageMargins left="0.74803149606299213" right="0.74803149606299213" top="0.59055118110236227" bottom="0.59055118110236227" header="0.51181102362204722" footer="0.51181102362204722"/>
  <pageSetup paperSize="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lex Base Document" ma:contentTypeID="0x01010084CAAD2E89D9450199F13641D827DA4F0019DF5C679D49E942A77B8E6C2F2F4D7F" ma:contentTypeVersion="4" ma:contentTypeDescription="Flex Base Document" ma:contentTypeScope="" ma:versionID="62d536e22b708eb4aada97fbb0b2c707">
  <xsd:schema xmlns:xsd="http://www.w3.org/2001/XMLSchema" xmlns:xs="http://www.w3.org/2001/XMLSchema" xmlns:p="http://schemas.microsoft.com/office/2006/metadata/properties" xmlns:ns2="6e675510-5d27-43f3-9e42-fdbaddd5e9d5" targetNamespace="http://schemas.microsoft.com/office/2006/metadata/properties" ma:root="true" ma:fieldsID="4c0232c4f765e15c97fcc2c59564b913" ns2:_=""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FlexDocumentPublishStatus" minOccurs="0"/>
                <xsd:element ref="ns2:FlexDocumentVersion" minOccurs="0"/>
                <xsd:element ref="ns2:FlexDocumentOriginalGuid" minOccurs="0"/>
                <xsd:element ref="ns2:FlexDocumentSortableTit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FlexDocumentPublishStatus" ma:index="8" nillable="true" ma:displayName="Flex Document Publish Status" ma:internalName="FlexDocumentPublishStatus">
      <xsd:simpleType>
        <xsd:restriction base="dms:Text"/>
      </xsd:simpleType>
    </xsd:element>
    <xsd:element name="FlexDocumentVersion" ma:index="9" nillable="true" ma:displayName="Flex Document Version" ma:internalName="FlexDocumentVersion">
      <xsd:simpleType>
        <xsd:restriction base="dms:Number"/>
      </xsd:simpleType>
    </xsd:element>
    <xsd:element name="FlexDocumentOriginalGuid" ma:index="10" nillable="true" ma:displayName="Flex Document Original Id" ma:internalName="FlexDocumentOriginalGuid">
      <xsd:simpleType>
        <xsd:restriction base="dms:Text"/>
      </xsd:simpleType>
    </xsd:element>
    <xsd:element name="FlexDocumentSortableTitle" ma:index="11" nillable="true" ma:displayName="Flex Document Sortable Title" ma:hidden="true" ma:internalName="FlexDocumentSortableTitl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lexDocumentPublishStatus xmlns="6e675510-5d27-43f3-9e42-fdbaddd5e9d5" xsi:nil="true"/>
    <FlexDocumentVersion xmlns="6e675510-5d27-43f3-9e42-fdbaddd5e9d5" xsi:nil="true"/>
    <FlexDocumentOriginalGuid xmlns="6e675510-5d27-43f3-9e42-fdbaddd5e9d5" xsi:nil="true"/>
    <FlexDocumentSortableTitle xmlns="6e675510-5d27-43f3-9e42-fdbaddd5e9d5" xsi:nil="true"/>
  </documentManagement>
</p:properties>
</file>

<file path=customXml/item4.xml><?xml version="1.0" encoding="utf-8"?>
<?mso-contentType ?>
<SharedContentType xmlns="Microsoft.SharePoint.Taxonomy.ContentTypeSync" SourceId="63f4c14d-ad24-42e9-89ea-41944c85aaeb" ContentTypeId="0x01010084CAAD2E89D9450199F13641D827DA4F" PreviousValue="false"/>
</file>

<file path=customXml/itemProps1.xml><?xml version="1.0" encoding="utf-8"?>
<ds:datastoreItem xmlns:ds="http://schemas.openxmlformats.org/officeDocument/2006/customXml" ds:itemID="{E46090A3-6408-4F5B-8B38-43AC38D8E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675510-5d27-43f3-9e42-fdbaddd5e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9AE97D-6DE9-45D7-BBBE-8A74140A39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57F5B3-B01B-40F5-8DB4-E0E3FFCA4F8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e675510-5d27-43f3-9e42-fdbaddd5e9d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E642DA5-4F22-4D95-A5D1-916C21762CEB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Lookups</vt:lpstr>
      <vt:lpstr>01-Apr-22 3rd Tier</vt:lpstr>
      <vt:lpstr>01-April-22</vt:lpstr>
      <vt:lpstr>01-April-22  Apprenticeship </vt:lpstr>
      <vt:lpstr>NI_lower</vt:lpstr>
      <vt:lpstr>NI_rate_in</vt:lpstr>
      <vt:lpstr>NI_rate_out_and_upper</vt:lpstr>
      <vt:lpstr>Ni_upper</vt:lpstr>
      <vt:lpstr>'01-April-22'!Print_Area</vt:lpstr>
      <vt:lpstr>'01-April-22  Apprenticeship '!Print_Area</vt:lpstr>
      <vt:lpstr>super_perc</vt:lpstr>
      <vt:lpstr>uplift_perc</vt:lpstr>
    </vt:vector>
  </TitlesOfParts>
  <Manager/>
  <Company>Wokingham District Council.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NJC Pay Scales</dc:title>
  <dc:subject/>
  <dc:creator>wdc</dc:creator>
  <cp:keywords/>
  <dc:description/>
  <cp:lastModifiedBy>Diptesh Patel</cp:lastModifiedBy>
  <cp:revision/>
  <dcterms:created xsi:type="dcterms:W3CDTF">1999-05-13T14:09:44Z</dcterms:created>
  <dcterms:modified xsi:type="dcterms:W3CDTF">2022-11-02T10:44:18Z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0x01010084CAAD2E89D9450199F13641D827DA4F0019DF5C679D49E942A77B8E6C2F2F4D7F</vt:lpwstr>
  </property>
  <property fmtid="{D5CDD505-2E9C-101B-9397-08002B2CF9AE}" pid="3" name="SharedWithUsers">
    <vt:lpwstr>495;#Eddie Napper;#955;#Vivienne Conlon</vt:lpwstr>
  </property>
  <property fmtid="{D5CDD505-2E9C-101B-9397-08002B2CF9AE}" pid="4" name="MSIP_Label_d17f5eab-0951-45e7-baa9-357beec0b77b_Enabled">
    <vt:lpwstr>true</vt:lpwstr>
  </property>
  <property fmtid="{D5CDD505-2E9C-101B-9397-08002B2CF9AE}" pid="5" name="MSIP_Label_d17f5eab-0951-45e7-baa9-357beec0b77b_SetDate">
    <vt:lpwstr>2021-04-07T07:17:20Z</vt:lpwstr>
  </property>
  <property fmtid="{D5CDD505-2E9C-101B-9397-08002B2CF9AE}" pid="6" name="MSIP_Label_d17f5eab-0951-45e7-baa9-357beec0b77b_Method">
    <vt:lpwstr>Privileged</vt:lpwstr>
  </property>
  <property fmtid="{D5CDD505-2E9C-101B-9397-08002B2CF9AE}" pid="7" name="MSIP_Label_d17f5eab-0951-45e7-baa9-357beec0b77b_Name">
    <vt:lpwstr>Document</vt:lpwstr>
  </property>
  <property fmtid="{D5CDD505-2E9C-101B-9397-08002B2CF9AE}" pid="8" name="MSIP_Label_d17f5eab-0951-45e7-baa9-357beec0b77b_SiteId">
    <vt:lpwstr>996ee15c-0b3e-4a6f-8e65-120a9a51821a</vt:lpwstr>
  </property>
  <property fmtid="{D5CDD505-2E9C-101B-9397-08002B2CF9AE}" pid="9" name="MSIP_Label_d17f5eab-0951-45e7-baa9-357beec0b77b_ActionId">
    <vt:lpwstr>a72e0cef-b38f-4c65-b42f-7eea7edbb331</vt:lpwstr>
  </property>
  <property fmtid="{D5CDD505-2E9C-101B-9397-08002B2CF9AE}" pid="10" name="MSIP_Label_d17f5eab-0951-45e7-baa9-357beec0b77b_ContentBits">
    <vt:lpwstr>0</vt:lpwstr>
  </property>
</Properties>
</file>